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25306"/>
  <workbookPr autoCompressPictures="0"/>
  <bookViews>
    <workbookView xWindow="0" yWindow="-460" windowWidth="28800" windowHeight="18000"/>
  </bookViews>
  <sheets>
    <sheet name="day" sheetId="1" r:id="rId1"/>
    <sheet name="temp" sheetId="3" r:id="rId2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3" i="3" l="1"/>
  <c r="D4" i="3"/>
  <c r="D5" i="3"/>
  <c r="D6" i="3"/>
  <c r="D7" i="3"/>
  <c r="D8" i="3"/>
  <c r="D9" i="3"/>
  <c r="D10" i="3"/>
  <c r="D11" i="3"/>
  <c r="D12" i="3"/>
  <c r="D13" i="3"/>
  <c r="D2" i="3"/>
  <c r="AA3" i="1"/>
  <c r="AA4" i="1"/>
  <c r="AA5" i="1"/>
  <c r="AA6" i="1"/>
  <c r="AA7" i="1"/>
  <c r="AA8" i="1"/>
  <c r="AA9" i="1"/>
  <c r="AA10" i="1"/>
  <c r="AA11" i="1"/>
  <c r="AA12" i="1"/>
  <c r="AA13" i="1"/>
  <c r="AA14" i="1"/>
  <c r="AA15" i="1"/>
  <c r="AA16" i="1"/>
  <c r="AA17" i="1"/>
  <c r="AA18" i="1"/>
  <c r="AA19" i="1"/>
  <c r="AA20" i="1"/>
  <c r="AA21" i="1"/>
  <c r="AA22" i="1"/>
  <c r="AA23" i="1"/>
  <c r="AA24" i="1"/>
  <c r="AA25" i="1"/>
  <c r="AA26" i="1"/>
  <c r="AA27" i="1"/>
  <c r="AA28" i="1"/>
  <c r="AA29" i="1"/>
  <c r="AA30" i="1"/>
  <c r="AA31" i="1"/>
  <c r="AA32" i="1"/>
  <c r="AA33" i="1"/>
  <c r="AA34" i="1"/>
  <c r="AA35" i="1"/>
  <c r="AA36" i="1"/>
  <c r="AA37" i="1"/>
  <c r="AA38" i="1"/>
  <c r="AA39" i="1"/>
  <c r="AA40" i="1"/>
  <c r="AA41" i="1"/>
  <c r="AA42" i="1"/>
  <c r="AA43" i="1"/>
  <c r="AA44" i="1"/>
  <c r="AA45" i="1"/>
  <c r="AA46" i="1"/>
  <c r="AA47" i="1"/>
  <c r="AA48" i="1"/>
  <c r="AA49" i="1"/>
  <c r="AA50" i="1"/>
  <c r="AA51" i="1"/>
  <c r="AA52" i="1"/>
  <c r="AA53" i="1"/>
  <c r="AA54" i="1"/>
  <c r="AA55" i="1"/>
  <c r="AA56" i="1"/>
  <c r="AA57" i="1"/>
  <c r="AA58" i="1"/>
  <c r="AA59" i="1"/>
  <c r="AA60" i="1"/>
  <c r="AA61" i="1"/>
  <c r="AA62" i="1"/>
  <c r="AA63" i="1"/>
  <c r="AA64" i="1"/>
  <c r="AA65" i="1"/>
  <c r="AA66" i="1"/>
  <c r="AA67" i="1"/>
  <c r="AA68" i="1"/>
  <c r="AA69" i="1"/>
  <c r="AA70" i="1"/>
  <c r="AA71" i="1"/>
  <c r="AA72" i="1"/>
  <c r="AA73" i="1"/>
  <c r="AA74" i="1"/>
  <c r="AA75" i="1"/>
  <c r="AA76" i="1"/>
  <c r="AA77" i="1"/>
  <c r="AA78" i="1"/>
  <c r="AA79" i="1"/>
  <c r="AA80" i="1"/>
  <c r="AA81" i="1"/>
  <c r="AA82" i="1"/>
  <c r="AA83" i="1"/>
  <c r="AA84" i="1"/>
  <c r="AA85" i="1"/>
  <c r="AA86" i="1"/>
  <c r="AA87" i="1"/>
  <c r="AA88" i="1"/>
  <c r="AA89" i="1"/>
  <c r="AA90" i="1"/>
  <c r="AA91" i="1"/>
  <c r="AA92" i="1"/>
  <c r="AA93" i="1"/>
  <c r="AA94" i="1"/>
  <c r="AA95" i="1"/>
  <c r="AA96" i="1"/>
  <c r="AA97" i="1"/>
  <c r="AA98" i="1"/>
  <c r="AA99" i="1"/>
  <c r="AA100" i="1"/>
  <c r="AA101" i="1"/>
  <c r="AA102" i="1"/>
  <c r="AA103" i="1"/>
  <c r="AA104" i="1"/>
  <c r="AA105" i="1"/>
  <c r="AA106" i="1"/>
  <c r="AA107" i="1"/>
  <c r="AA108" i="1"/>
  <c r="AA109" i="1"/>
  <c r="AA110" i="1"/>
  <c r="AA111" i="1"/>
  <c r="AA112" i="1"/>
  <c r="AA113" i="1"/>
  <c r="AA114" i="1"/>
  <c r="AA115" i="1"/>
  <c r="AA116" i="1"/>
  <c r="AA117" i="1"/>
  <c r="AA118" i="1"/>
  <c r="AA119" i="1"/>
  <c r="AA120" i="1"/>
  <c r="AA121" i="1"/>
  <c r="AA122" i="1"/>
  <c r="AA123" i="1"/>
  <c r="AA124" i="1"/>
  <c r="AA125" i="1"/>
  <c r="AA126" i="1"/>
  <c r="AA127" i="1"/>
  <c r="AA128" i="1"/>
  <c r="AA129" i="1"/>
  <c r="AA130" i="1"/>
  <c r="AA131" i="1"/>
  <c r="AA132" i="1"/>
  <c r="AA133" i="1"/>
  <c r="AA134" i="1"/>
  <c r="AA135" i="1"/>
  <c r="AA136" i="1"/>
  <c r="AA137" i="1"/>
  <c r="AA138" i="1"/>
  <c r="AA139" i="1"/>
  <c r="AA140" i="1"/>
  <c r="AA141" i="1"/>
  <c r="AA142" i="1"/>
  <c r="AA143" i="1"/>
  <c r="AA144" i="1"/>
  <c r="AA145" i="1"/>
  <c r="AA146" i="1"/>
  <c r="AA147" i="1"/>
  <c r="AA148" i="1"/>
  <c r="AA149" i="1"/>
  <c r="AA150" i="1"/>
  <c r="AA151" i="1"/>
  <c r="AA152" i="1"/>
  <c r="AA153" i="1"/>
  <c r="AA154" i="1"/>
  <c r="AA155" i="1"/>
  <c r="AA156" i="1"/>
  <c r="AA157" i="1"/>
  <c r="AA158" i="1"/>
  <c r="AA159" i="1"/>
  <c r="AA160" i="1"/>
  <c r="AA161" i="1"/>
  <c r="AA162" i="1"/>
  <c r="AA163" i="1"/>
  <c r="AA164" i="1"/>
  <c r="AA165" i="1"/>
  <c r="AA166" i="1"/>
  <c r="AA167" i="1"/>
  <c r="AA168" i="1"/>
  <c r="AA169" i="1"/>
  <c r="AA170" i="1"/>
  <c r="AA171" i="1"/>
  <c r="AA172" i="1"/>
  <c r="AA173" i="1"/>
  <c r="AA174" i="1"/>
  <c r="AA175" i="1"/>
  <c r="AA176" i="1"/>
  <c r="AA177" i="1"/>
  <c r="AA178" i="1"/>
  <c r="AA179" i="1"/>
  <c r="AA180" i="1"/>
  <c r="AA181" i="1"/>
  <c r="AA182" i="1"/>
  <c r="AA183" i="1"/>
  <c r="AA184" i="1"/>
  <c r="AA185" i="1"/>
  <c r="AA186" i="1"/>
  <c r="AA187" i="1"/>
  <c r="AA188" i="1"/>
  <c r="AA189" i="1"/>
  <c r="AA190" i="1"/>
  <c r="AA191" i="1"/>
  <c r="AA192" i="1"/>
  <c r="AA193" i="1"/>
  <c r="AA194" i="1"/>
  <c r="AA195" i="1"/>
  <c r="AA196" i="1"/>
  <c r="AA197" i="1"/>
  <c r="AA198" i="1"/>
  <c r="AA199" i="1"/>
  <c r="AA200" i="1"/>
  <c r="AA201" i="1"/>
  <c r="AA202" i="1"/>
  <c r="AA203" i="1"/>
  <c r="AA204" i="1"/>
  <c r="AA205" i="1"/>
  <c r="AA206" i="1"/>
  <c r="AA207" i="1"/>
  <c r="AA208" i="1"/>
  <c r="AA209" i="1"/>
  <c r="AA210" i="1"/>
  <c r="AA211" i="1"/>
  <c r="AA212" i="1"/>
  <c r="AA213" i="1"/>
  <c r="AA214" i="1"/>
  <c r="AA215" i="1"/>
  <c r="AA216" i="1"/>
  <c r="AA217" i="1"/>
  <c r="AA218" i="1"/>
  <c r="AA219" i="1"/>
  <c r="AA220" i="1"/>
  <c r="AA221" i="1"/>
  <c r="AA222" i="1"/>
  <c r="AA223" i="1"/>
  <c r="AA224" i="1"/>
  <c r="AA225" i="1"/>
  <c r="AA226" i="1"/>
  <c r="AA227" i="1"/>
  <c r="AA228" i="1"/>
  <c r="AA229" i="1"/>
  <c r="AA230" i="1"/>
  <c r="AA231" i="1"/>
  <c r="AA232" i="1"/>
  <c r="AA233" i="1"/>
  <c r="AA234" i="1"/>
  <c r="AA235" i="1"/>
  <c r="AA236" i="1"/>
  <c r="AA237" i="1"/>
  <c r="AA238" i="1"/>
  <c r="AA239" i="1"/>
  <c r="AA240" i="1"/>
  <c r="AA241" i="1"/>
  <c r="AA242" i="1"/>
  <c r="AA243" i="1"/>
  <c r="AA244" i="1"/>
  <c r="AA245" i="1"/>
  <c r="AA246" i="1"/>
  <c r="AA247" i="1"/>
  <c r="AA248" i="1"/>
  <c r="AA249" i="1"/>
  <c r="AA250" i="1"/>
  <c r="AA251" i="1"/>
  <c r="AA252" i="1"/>
  <c r="AA253" i="1"/>
  <c r="AA254" i="1"/>
  <c r="AA255" i="1"/>
  <c r="AA256" i="1"/>
  <c r="AA257" i="1"/>
  <c r="AA258" i="1"/>
  <c r="AA259" i="1"/>
  <c r="AA260" i="1"/>
  <c r="AA261" i="1"/>
  <c r="AA262" i="1"/>
  <c r="AA263" i="1"/>
  <c r="AA264" i="1"/>
  <c r="AA265" i="1"/>
  <c r="AA266" i="1"/>
  <c r="AA267" i="1"/>
  <c r="AA268" i="1"/>
  <c r="AA269" i="1"/>
  <c r="AA270" i="1"/>
  <c r="AA271" i="1"/>
  <c r="AA272" i="1"/>
  <c r="AA273" i="1"/>
  <c r="AA274" i="1"/>
  <c r="AA275" i="1"/>
  <c r="AA276" i="1"/>
  <c r="AA277" i="1"/>
  <c r="AA278" i="1"/>
  <c r="AA279" i="1"/>
  <c r="AA280" i="1"/>
  <c r="AA281" i="1"/>
  <c r="AA282" i="1"/>
  <c r="AA283" i="1"/>
  <c r="AA284" i="1"/>
  <c r="AA285" i="1"/>
  <c r="AA286" i="1"/>
  <c r="AA287" i="1"/>
  <c r="AA288" i="1"/>
  <c r="AA289" i="1"/>
  <c r="AA290" i="1"/>
  <c r="AA291" i="1"/>
  <c r="AA292" i="1"/>
  <c r="AA293" i="1"/>
  <c r="AA294" i="1"/>
  <c r="AA295" i="1"/>
  <c r="AA296" i="1"/>
  <c r="AA297" i="1"/>
  <c r="AA298" i="1"/>
  <c r="AA299" i="1"/>
  <c r="AA300" i="1"/>
  <c r="AA301" i="1"/>
  <c r="AA302" i="1"/>
  <c r="AA303" i="1"/>
  <c r="AA304" i="1"/>
  <c r="AA305" i="1"/>
  <c r="AA306" i="1"/>
  <c r="AA307" i="1"/>
  <c r="AA308" i="1"/>
  <c r="AA309" i="1"/>
  <c r="AA310" i="1"/>
  <c r="AA311" i="1"/>
  <c r="AA312" i="1"/>
  <c r="AA313" i="1"/>
  <c r="AA314" i="1"/>
  <c r="AA315" i="1"/>
  <c r="AA316" i="1"/>
  <c r="AA317" i="1"/>
  <c r="AA318" i="1"/>
  <c r="AA319" i="1"/>
  <c r="AA320" i="1"/>
  <c r="AA321" i="1"/>
  <c r="AA322" i="1"/>
  <c r="AA323" i="1"/>
  <c r="AA324" i="1"/>
  <c r="AA325" i="1"/>
  <c r="AA326" i="1"/>
  <c r="AA327" i="1"/>
  <c r="AA328" i="1"/>
  <c r="AA329" i="1"/>
  <c r="AA330" i="1"/>
  <c r="AA331" i="1"/>
  <c r="AA332" i="1"/>
  <c r="AA333" i="1"/>
  <c r="AA334" i="1"/>
  <c r="AA335" i="1"/>
  <c r="AA336" i="1"/>
  <c r="AA337" i="1"/>
  <c r="AA338" i="1"/>
  <c r="AA339" i="1"/>
  <c r="AA340" i="1"/>
  <c r="AA341" i="1"/>
  <c r="AA342" i="1"/>
  <c r="AA343" i="1"/>
  <c r="AA344" i="1"/>
  <c r="AA345" i="1"/>
  <c r="AA346" i="1"/>
  <c r="AA347" i="1"/>
  <c r="AA348" i="1"/>
  <c r="AA349" i="1"/>
  <c r="AA350" i="1"/>
  <c r="AA351" i="1"/>
  <c r="AA352" i="1"/>
  <c r="AA353" i="1"/>
  <c r="AA354" i="1"/>
  <c r="AA355" i="1"/>
  <c r="AA356" i="1"/>
  <c r="AA357" i="1"/>
  <c r="AA358" i="1"/>
  <c r="AA359" i="1"/>
  <c r="AA360" i="1"/>
  <c r="AA361" i="1"/>
  <c r="AA362" i="1"/>
  <c r="AA363" i="1"/>
  <c r="AA364" i="1"/>
  <c r="AA365" i="1"/>
  <c r="AA366" i="1"/>
  <c r="AA367" i="1"/>
  <c r="AA368" i="1"/>
  <c r="AA369" i="1"/>
  <c r="AA370" i="1"/>
  <c r="AA371" i="1"/>
  <c r="AA372" i="1"/>
  <c r="AA373" i="1"/>
  <c r="AA374" i="1"/>
  <c r="AA375" i="1"/>
  <c r="AA376" i="1"/>
  <c r="AA377" i="1"/>
  <c r="AA378" i="1"/>
  <c r="AA379" i="1"/>
  <c r="AA380" i="1"/>
  <c r="AA381" i="1"/>
  <c r="AA382" i="1"/>
  <c r="AA383" i="1"/>
  <c r="AA384" i="1"/>
  <c r="AA385" i="1"/>
  <c r="AA386" i="1"/>
  <c r="AA387" i="1"/>
  <c r="AA388" i="1"/>
  <c r="AA389" i="1"/>
  <c r="AA390" i="1"/>
  <c r="AA391" i="1"/>
  <c r="AA392" i="1"/>
  <c r="AA393" i="1"/>
  <c r="AA394" i="1"/>
  <c r="AA395" i="1"/>
  <c r="AA396" i="1"/>
  <c r="AA397" i="1"/>
  <c r="AA398" i="1"/>
  <c r="AA399" i="1"/>
  <c r="AA400" i="1"/>
  <c r="AA401" i="1"/>
  <c r="AA402" i="1"/>
  <c r="AA403" i="1"/>
  <c r="AA404" i="1"/>
  <c r="AA405" i="1"/>
  <c r="AA406" i="1"/>
  <c r="AA407" i="1"/>
  <c r="AA408" i="1"/>
  <c r="AA409" i="1"/>
  <c r="AA410" i="1"/>
  <c r="AA411" i="1"/>
  <c r="AA412" i="1"/>
  <c r="AA413" i="1"/>
  <c r="AA414" i="1"/>
  <c r="AA415" i="1"/>
  <c r="AA416" i="1"/>
  <c r="AA417" i="1"/>
  <c r="AA418" i="1"/>
  <c r="AA419" i="1"/>
  <c r="AA420" i="1"/>
  <c r="AA421" i="1"/>
  <c r="AA422" i="1"/>
  <c r="AA423" i="1"/>
  <c r="AA424" i="1"/>
  <c r="AA425" i="1"/>
  <c r="AA426" i="1"/>
  <c r="AA427" i="1"/>
  <c r="AA428" i="1"/>
  <c r="AA429" i="1"/>
  <c r="AA430" i="1"/>
  <c r="AA431" i="1"/>
  <c r="AA432" i="1"/>
  <c r="AA433" i="1"/>
  <c r="AA434" i="1"/>
  <c r="AA435" i="1"/>
  <c r="AA436" i="1"/>
  <c r="AA437" i="1"/>
  <c r="AA438" i="1"/>
  <c r="AA439" i="1"/>
  <c r="AA440" i="1"/>
  <c r="AA441" i="1"/>
  <c r="AA442" i="1"/>
  <c r="AA443" i="1"/>
  <c r="AA444" i="1"/>
  <c r="AA445" i="1"/>
  <c r="AA446" i="1"/>
  <c r="AA447" i="1"/>
  <c r="AA448" i="1"/>
  <c r="AA449" i="1"/>
  <c r="AA450" i="1"/>
  <c r="AA451" i="1"/>
  <c r="AA452" i="1"/>
  <c r="AA453" i="1"/>
  <c r="AA454" i="1"/>
  <c r="AA455" i="1"/>
  <c r="AA456" i="1"/>
  <c r="AA457" i="1"/>
  <c r="AA458" i="1"/>
  <c r="AA459" i="1"/>
  <c r="AA460" i="1"/>
  <c r="AA461" i="1"/>
  <c r="AA462" i="1"/>
  <c r="AA463" i="1"/>
  <c r="AA464" i="1"/>
  <c r="AA465" i="1"/>
  <c r="AA466" i="1"/>
  <c r="AA467" i="1"/>
  <c r="AA468" i="1"/>
  <c r="AA469" i="1"/>
  <c r="AA470" i="1"/>
  <c r="AA471" i="1"/>
  <c r="AA472" i="1"/>
  <c r="AA473" i="1"/>
  <c r="AA474" i="1"/>
  <c r="AA475" i="1"/>
  <c r="AA476" i="1"/>
  <c r="AA477" i="1"/>
  <c r="AA478" i="1"/>
  <c r="AA479" i="1"/>
  <c r="AA480" i="1"/>
  <c r="AA481" i="1"/>
  <c r="AA482" i="1"/>
  <c r="AA483" i="1"/>
  <c r="AA484" i="1"/>
  <c r="AA485" i="1"/>
  <c r="AA486" i="1"/>
  <c r="AA487" i="1"/>
  <c r="AA488" i="1"/>
  <c r="AA489" i="1"/>
  <c r="AA490" i="1"/>
  <c r="AA491" i="1"/>
  <c r="AA492" i="1"/>
  <c r="AA493" i="1"/>
  <c r="AA494" i="1"/>
  <c r="AA495" i="1"/>
  <c r="AA496" i="1"/>
  <c r="AA497" i="1"/>
  <c r="AA498" i="1"/>
  <c r="AA499" i="1"/>
  <c r="AA500" i="1"/>
  <c r="AA501" i="1"/>
  <c r="AA502" i="1"/>
  <c r="AA503" i="1"/>
  <c r="AA504" i="1"/>
  <c r="AA505" i="1"/>
  <c r="AA506" i="1"/>
  <c r="AA507" i="1"/>
  <c r="AA508" i="1"/>
  <c r="AA509" i="1"/>
  <c r="AA510" i="1"/>
  <c r="AA511" i="1"/>
  <c r="AA512" i="1"/>
  <c r="AA513" i="1"/>
  <c r="AA514" i="1"/>
  <c r="AA515" i="1"/>
  <c r="AA516" i="1"/>
  <c r="AA517" i="1"/>
  <c r="AA518" i="1"/>
  <c r="AA519" i="1"/>
  <c r="AA520" i="1"/>
  <c r="AA521" i="1"/>
  <c r="AA522" i="1"/>
  <c r="AA523" i="1"/>
  <c r="AA524" i="1"/>
  <c r="AA525" i="1"/>
  <c r="AA526" i="1"/>
  <c r="AA527" i="1"/>
  <c r="AA528" i="1"/>
  <c r="AA529" i="1"/>
  <c r="AA530" i="1"/>
  <c r="AA531" i="1"/>
  <c r="AA532" i="1"/>
  <c r="AA533" i="1"/>
  <c r="AA534" i="1"/>
  <c r="AA535" i="1"/>
  <c r="AA536" i="1"/>
  <c r="AA537" i="1"/>
  <c r="AA538" i="1"/>
  <c r="AA539" i="1"/>
  <c r="AA540" i="1"/>
  <c r="AA541" i="1"/>
  <c r="AA542" i="1"/>
  <c r="AA543" i="1"/>
  <c r="AA544" i="1"/>
  <c r="AA545" i="1"/>
  <c r="AA546" i="1"/>
  <c r="AA547" i="1"/>
  <c r="AA548" i="1"/>
  <c r="AA549" i="1"/>
  <c r="AA550" i="1"/>
  <c r="AA551" i="1"/>
  <c r="AA552" i="1"/>
  <c r="AA553" i="1"/>
  <c r="AA554" i="1"/>
  <c r="AA555" i="1"/>
  <c r="AA556" i="1"/>
  <c r="AA557" i="1"/>
  <c r="AA558" i="1"/>
  <c r="AA559" i="1"/>
  <c r="AA560" i="1"/>
  <c r="AA561" i="1"/>
  <c r="AA562" i="1"/>
  <c r="AA563" i="1"/>
  <c r="AA564" i="1"/>
  <c r="AA565" i="1"/>
  <c r="AA566" i="1"/>
  <c r="AA567" i="1"/>
  <c r="AA568" i="1"/>
  <c r="AA569" i="1"/>
  <c r="AA570" i="1"/>
  <c r="AA571" i="1"/>
  <c r="AA572" i="1"/>
  <c r="AA573" i="1"/>
  <c r="AA574" i="1"/>
  <c r="AA575" i="1"/>
  <c r="AA576" i="1"/>
  <c r="AA577" i="1"/>
  <c r="AA578" i="1"/>
  <c r="AA579" i="1"/>
  <c r="AA580" i="1"/>
  <c r="AA581" i="1"/>
  <c r="AA582" i="1"/>
  <c r="AA583" i="1"/>
  <c r="AA584" i="1"/>
  <c r="AA585" i="1"/>
  <c r="AA586" i="1"/>
  <c r="AA587" i="1"/>
  <c r="AA588" i="1"/>
  <c r="AA589" i="1"/>
  <c r="AA590" i="1"/>
  <c r="AA591" i="1"/>
  <c r="AA592" i="1"/>
  <c r="AA593" i="1"/>
  <c r="AA594" i="1"/>
  <c r="AA595" i="1"/>
  <c r="AA596" i="1"/>
  <c r="AA597" i="1"/>
  <c r="AA598" i="1"/>
  <c r="AA599" i="1"/>
  <c r="AA600" i="1"/>
  <c r="AA601" i="1"/>
  <c r="AA602" i="1"/>
  <c r="AA603" i="1"/>
  <c r="AA604" i="1"/>
  <c r="AA605" i="1"/>
  <c r="AA606" i="1"/>
  <c r="AA607" i="1"/>
  <c r="AA608" i="1"/>
  <c r="AA609" i="1"/>
  <c r="AA610" i="1"/>
  <c r="AA611" i="1"/>
  <c r="AA612" i="1"/>
  <c r="AA613" i="1"/>
  <c r="AA614" i="1"/>
  <c r="AA615" i="1"/>
  <c r="AA616" i="1"/>
  <c r="AA617" i="1"/>
  <c r="AA618" i="1"/>
  <c r="AA619" i="1"/>
  <c r="AA620" i="1"/>
  <c r="AA621" i="1"/>
  <c r="AA622" i="1"/>
  <c r="AA623" i="1"/>
  <c r="AA624" i="1"/>
  <c r="AA625" i="1"/>
  <c r="AA626" i="1"/>
  <c r="AA627" i="1"/>
  <c r="AA628" i="1"/>
  <c r="AA629" i="1"/>
  <c r="AA630" i="1"/>
  <c r="AA631" i="1"/>
  <c r="AA632" i="1"/>
  <c r="AA633" i="1"/>
  <c r="AA634" i="1"/>
  <c r="AA635" i="1"/>
  <c r="AA636" i="1"/>
  <c r="AA637" i="1"/>
  <c r="AA638" i="1"/>
  <c r="AA639" i="1"/>
  <c r="AA640" i="1"/>
  <c r="AA641" i="1"/>
  <c r="AA642" i="1"/>
  <c r="AA643" i="1"/>
  <c r="AA644" i="1"/>
  <c r="AA645" i="1"/>
  <c r="AA646" i="1"/>
  <c r="AA647" i="1"/>
  <c r="AA648" i="1"/>
  <c r="AA649" i="1"/>
  <c r="AA650" i="1"/>
  <c r="AA651" i="1"/>
  <c r="AA652" i="1"/>
  <c r="AA653" i="1"/>
  <c r="AA654" i="1"/>
  <c r="AA655" i="1"/>
  <c r="AA656" i="1"/>
  <c r="AA657" i="1"/>
  <c r="AA658" i="1"/>
  <c r="AA659" i="1"/>
  <c r="AA660" i="1"/>
  <c r="AA661" i="1"/>
  <c r="AA662" i="1"/>
  <c r="AA663" i="1"/>
  <c r="AA664" i="1"/>
  <c r="AA665" i="1"/>
  <c r="AA666" i="1"/>
  <c r="AA667" i="1"/>
  <c r="AA668" i="1"/>
  <c r="AA669" i="1"/>
  <c r="AA670" i="1"/>
  <c r="AA671" i="1"/>
  <c r="AA672" i="1"/>
  <c r="AA673" i="1"/>
  <c r="AA674" i="1"/>
  <c r="AA675" i="1"/>
  <c r="AA676" i="1"/>
  <c r="AA677" i="1"/>
  <c r="AA678" i="1"/>
  <c r="AA679" i="1"/>
  <c r="AA680" i="1"/>
  <c r="AA681" i="1"/>
  <c r="AA682" i="1"/>
  <c r="AA683" i="1"/>
  <c r="AA684" i="1"/>
  <c r="AA685" i="1"/>
  <c r="AA686" i="1"/>
  <c r="AA687" i="1"/>
  <c r="AA688" i="1"/>
  <c r="AA689" i="1"/>
  <c r="AA690" i="1"/>
  <c r="AA691" i="1"/>
  <c r="AA692" i="1"/>
  <c r="AA693" i="1"/>
  <c r="AA694" i="1"/>
  <c r="AA695" i="1"/>
  <c r="AA696" i="1"/>
  <c r="AA697" i="1"/>
  <c r="AA698" i="1"/>
  <c r="AA699" i="1"/>
  <c r="AA700" i="1"/>
  <c r="AA701" i="1"/>
  <c r="AA702" i="1"/>
  <c r="AA703" i="1"/>
  <c r="AA704" i="1"/>
  <c r="AA705" i="1"/>
  <c r="AA706" i="1"/>
  <c r="AA707" i="1"/>
  <c r="AA708" i="1"/>
  <c r="AA709" i="1"/>
  <c r="AA710" i="1"/>
  <c r="AA711" i="1"/>
  <c r="AA712" i="1"/>
  <c r="AA713" i="1"/>
  <c r="AA714" i="1"/>
  <c r="AA715" i="1"/>
  <c r="AA716" i="1"/>
  <c r="AA717" i="1"/>
  <c r="AA718" i="1"/>
  <c r="AA719" i="1"/>
  <c r="AA720" i="1"/>
  <c r="AA721" i="1"/>
  <c r="AA722" i="1"/>
  <c r="AA723" i="1"/>
  <c r="AA724" i="1"/>
  <c r="AA725" i="1"/>
  <c r="AA726" i="1"/>
  <c r="AA727" i="1"/>
  <c r="AA728" i="1"/>
  <c r="AA729" i="1"/>
  <c r="AA730" i="1"/>
  <c r="AA731" i="1"/>
  <c r="AA732" i="1"/>
  <c r="AA2" i="1"/>
  <c r="Z3" i="1"/>
  <c r="Z4" i="1"/>
  <c r="Z5" i="1"/>
  <c r="Z6" i="1"/>
  <c r="Z7" i="1"/>
  <c r="Z8" i="1"/>
  <c r="Z9" i="1"/>
  <c r="Z10" i="1"/>
  <c r="Z11" i="1"/>
  <c r="Z12" i="1"/>
  <c r="Z13" i="1"/>
  <c r="Z14" i="1"/>
  <c r="Z15" i="1"/>
  <c r="Z16" i="1"/>
  <c r="Z17" i="1"/>
  <c r="Z18" i="1"/>
  <c r="Z19" i="1"/>
  <c r="Z20" i="1"/>
  <c r="Z21" i="1"/>
  <c r="Z22" i="1"/>
  <c r="Z23" i="1"/>
  <c r="Z24" i="1"/>
  <c r="Z25" i="1"/>
  <c r="Z26" i="1"/>
  <c r="Z27" i="1"/>
  <c r="Z28" i="1"/>
  <c r="Z29" i="1"/>
  <c r="Z30" i="1"/>
  <c r="Z31" i="1"/>
  <c r="Z32" i="1"/>
  <c r="Z33" i="1"/>
  <c r="Z34" i="1"/>
  <c r="Z35" i="1"/>
  <c r="Z36" i="1"/>
  <c r="Z37" i="1"/>
  <c r="Z38" i="1"/>
  <c r="Z39" i="1"/>
  <c r="Z40" i="1"/>
  <c r="Z41" i="1"/>
  <c r="Z42" i="1"/>
  <c r="Z43" i="1"/>
  <c r="Z44" i="1"/>
  <c r="Z45" i="1"/>
  <c r="Z46" i="1"/>
  <c r="Z47" i="1"/>
  <c r="Z48" i="1"/>
  <c r="Z49" i="1"/>
  <c r="Z50" i="1"/>
  <c r="Z51" i="1"/>
  <c r="Z52" i="1"/>
  <c r="Z53" i="1"/>
  <c r="Z54" i="1"/>
  <c r="Z55" i="1"/>
  <c r="Z56" i="1"/>
  <c r="Z57" i="1"/>
  <c r="Z58" i="1"/>
  <c r="Z59" i="1"/>
  <c r="Z60" i="1"/>
  <c r="Z61" i="1"/>
  <c r="Z62" i="1"/>
  <c r="Z63" i="1"/>
  <c r="Z64" i="1"/>
  <c r="Z65" i="1"/>
  <c r="Z66" i="1"/>
  <c r="Z67" i="1"/>
  <c r="Z68" i="1"/>
  <c r="Z69" i="1"/>
  <c r="Z70" i="1"/>
  <c r="Z71" i="1"/>
  <c r="Z72" i="1"/>
  <c r="Z73" i="1"/>
  <c r="Z74" i="1"/>
  <c r="Z75" i="1"/>
  <c r="Z76" i="1"/>
  <c r="Z77" i="1"/>
  <c r="Z78" i="1"/>
  <c r="Z79" i="1"/>
  <c r="Z80" i="1"/>
  <c r="Z81" i="1"/>
  <c r="Z82" i="1"/>
  <c r="Z83" i="1"/>
  <c r="Z84" i="1"/>
  <c r="Z85" i="1"/>
  <c r="Z86" i="1"/>
  <c r="Z87" i="1"/>
  <c r="Z88" i="1"/>
  <c r="Z89" i="1"/>
  <c r="Z90" i="1"/>
  <c r="Z91" i="1"/>
  <c r="Z92" i="1"/>
  <c r="Z93" i="1"/>
  <c r="Z94" i="1"/>
  <c r="Z95" i="1"/>
  <c r="Z96" i="1"/>
  <c r="Z97" i="1"/>
  <c r="Z98" i="1"/>
  <c r="Z99" i="1"/>
  <c r="Z100" i="1"/>
  <c r="Z101" i="1"/>
  <c r="Z102" i="1"/>
  <c r="Z103" i="1"/>
  <c r="Z104" i="1"/>
  <c r="Z105" i="1"/>
  <c r="Z106" i="1"/>
  <c r="Z107" i="1"/>
  <c r="Z108" i="1"/>
  <c r="Z109" i="1"/>
  <c r="Z110" i="1"/>
  <c r="Z111" i="1"/>
  <c r="Z112" i="1"/>
  <c r="Z113" i="1"/>
  <c r="Z114" i="1"/>
  <c r="Z115" i="1"/>
  <c r="Z116" i="1"/>
  <c r="Z117" i="1"/>
  <c r="Z118" i="1"/>
  <c r="Z119" i="1"/>
  <c r="Z120" i="1"/>
  <c r="Z121" i="1"/>
  <c r="Z122" i="1"/>
  <c r="Z123" i="1"/>
  <c r="Z124" i="1"/>
  <c r="Z125" i="1"/>
  <c r="Z126" i="1"/>
  <c r="Z127" i="1"/>
  <c r="Z128" i="1"/>
  <c r="Z129" i="1"/>
  <c r="Z130" i="1"/>
  <c r="Z131" i="1"/>
  <c r="Z132" i="1"/>
  <c r="Z133" i="1"/>
  <c r="Z134" i="1"/>
  <c r="Z135" i="1"/>
  <c r="Z136" i="1"/>
  <c r="Z137" i="1"/>
  <c r="Z138" i="1"/>
  <c r="Z139" i="1"/>
  <c r="Z140" i="1"/>
  <c r="Z141" i="1"/>
  <c r="Z142" i="1"/>
  <c r="Z143" i="1"/>
  <c r="Z144" i="1"/>
  <c r="Z145" i="1"/>
  <c r="Z146" i="1"/>
  <c r="Z147" i="1"/>
  <c r="Z148" i="1"/>
  <c r="Z149" i="1"/>
  <c r="Z150" i="1"/>
  <c r="Z151" i="1"/>
  <c r="Z152" i="1"/>
  <c r="Z153" i="1"/>
  <c r="Z154" i="1"/>
  <c r="Z155" i="1"/>
  <c r="Z156" i="1"/>
  <c r="Z157" i="1"/>
  <c r="Z158" i="1"/>
  <c r="Z159" i="1"/>
  <c r="Z160" i="1"/>
  <c r="Z161" i="1"/>
  <c r="Z162" i="1"/>
  <c r="Z163" i="1"/>
  <c r="Z164" i="1"/>
  <c r="Z165" i="1"/>
  <c r="Z166" i="1"/>
  <c r="Z167" i="1"/>
  <c r="Z168" i="1"/>
  <c r="Z169" i="1"/>
  <c r="Z170" i="1"/>
  <c r="Z171" i="1"/>
  <c r="Z172" i="1"/>
  <c r="Z173" i="1"/>
  <c r="Z174" i="1"/>
  <c r="Z175" i="1"/>
  <c r="Z176" i="1"/>
  <c r="Z177" i="1"/>
  <c r="Z178" i="1"/>
  <c r="Z179" i="1"/>
  <c r="Z180" i="1"/>
  <c r="Z181" i="1"/>
  <c r="Z182" i="1"/>
  <c r="Z183" i="1"/>
  <c r="Z184" i="1"/>
  <c r="Z185" i="1"/>
  <c r="Z186" i="1"/>
  <c r="Z187" i="1"/>
  <c r="Z188" i="1"/>
  <c r="Z189" i="1"/>
  <c r="Z190" i="1"/>
  <c r="Z191" i="1"/>
  <c r="Z192" i="1"/>
  <c r="Z193" i="1"/>
  <c r="Z194" i="1"/>
  <c r="Z195" i="1"/>
  <c r="Z196" i="1"/>
  <c r="Z197" i="1"/>
  <c r="Z198" i="1"/>
  <c r="Z199" i="1"/>
  <c r="Z200" i="1"/>
  <c r="Z201" i="1"/>
  <c r="Z202" i="1"/>
  <c r="Z203" i="1"/>
  <c r="Z204" i="1"/>
  <c r="Z205" i="1"/>
  <c r="Z206" i="1"/>
  <c r="Z207" i="1"/>
  <c r="Z208" i="1"/>
  <c r="Z209" i="1"/>
  <c r="Z210" i="1"/>
  <c r="Z211" i="1"/>
  <c r="Z212" i="1"/>
  <c r="Z213" i="1"/>
  <c r="Z214" i="1"/>
  <c r="Z215" i="1"/>
  <c r="Z216" i="1"/>
  <c r="Z217" i="1"/>
  <c r="Z218" i="1"/>
  <c r="Z219" i="1"/>
  <c r="Z220" i="1"/>
  <c r="Z221" i="1"/>
  <c r="Z222" i="1"/>
  <c r="Z223" i="1"/>
  <c r="Z224" i="1"/>
  <c r="Z225" i="1"/>
  <c r="Z226" i="1"/>
  <c r="Z227" i="1"/>
  <c r="Z228" i="1"/>
  <c r="Z229" i="1"/>
  <c r="Z230" i="1"/>
  <c r="Z231" i="1"/>
  <c r="Z232" i="1"/>
  <c r="Z233" i="1"/>
  <c r="Z234" i="1"/>
  <c r="Z235" i="1"/>
  <c r="Z236" i="1"/>
  <c r="Z237" i="1"/>
  <c r="Z238" i="1"/>
  <c r="Z239" i="1"/>
  <c r="Z240" i="1"/>
  <c r="Z241" i="1"/>
  <c r="Z242" i="1"/>
  <c r="Z243" i="1"/>
  <c r="Z244" i="1"/>
  <c r="Z245" i="1"/>
  <c r="Z246" i="1"/>
  <c r="Z247" i="1"/>
  <c r="Z248" i="1"/>
  <c r="Z249" i="1"/>
  <c r="Z250" i="1"/>
  <c r="Z251" i="1"/>
  <c r="Z252" i="1"/>
  <c r="Z253" i="1"/>
  <c r="Z254" i="1"/>
  <c r="Z255" i="1"/>
  <c r="Z256" i="1"/>
  <c r="Z257" i="1"/>
  <c r="Z258" i="1"/>
  <c r="Z259" i="1"/>
  <c r="Z260" i="1"/>
  <c r="Z261" i="1"/>
  <c r="Z262" i="1"/>
  <c r="Z263" i="1"/>
  <c r="Z264" i="1"/>
  <c r="Z265" i="1"/>
  <c r="Z266" i="1"/>
  <c r="Z267" i="1"/>
  <c r="Z268" i="1"/>
  <c r="Z269" i="1"/>
  <c r="Z270" i="1"/>
  <c r="Z271" i="1"/>
  <c r="Z272" i="1"/>
  <c r="Z273" i="1"/>
  <c r="Z274" i="1"/>
  <c r="Z275" i="1"/>
  <c r="Z276" i="1"/>
  <c r="Z277" i="1"/>
  <c r="Z278" i="1"/>
  <c r="Z279" i="1"/>
  <c r="Z280" i="1"/>
  <c r="Z281" i="1"/>
  <c r="Z282" i="1"/>
  <c r="Z283" i="1"/>
  <c r="Z284" i="1"/>
  <c r="Z285" i="1"/>
  <c r="Z286" i="1"/>
  <c r="Z287" i="1"/>
  <c r="Z288" i="1"/>
  <c r="Z289" i="1"/>
  <c r="Z290" i="1"/>
  <c r="Z291" i="1"/>
  <c r="Z292" i="1"/>
  <c r="Z293" i="1"/>
  <c r="Z294" i="1"/>
  <c r="Z295" i="1"/>
  <c r="Z296" i="1"/>
  <c r="Z297" i="1"/>
  <c r="Z298" i="1"/>
  <c r="Z299" i="1"/>
  <c r="Z300" i="1"/>
  <c r="Z301" i="1"/>
  <c r="Z302" i="1"/>
  <c r="Z303" i="1"/>
  <c r="Z304" i="1"/>
  <c r="Z305" i="1"/>
  <c r="Z306" i="1"/>
  <c r="Z307" i="1"/>
  <c r="Z308" i="1"/>
  <c r="Z309" i="1"/>
  <c r="Z310" i="1"/>
  <c r="Z311" i="1"/>
  <c r="Z312" i="1"/>
  <c r="Z313" i="1"/>
  <c r="Z314" i="1"/>
  <c r="Z315" i="1"/>
  <c r="Z316" i="1"/>
  <c r="Z317" i="1"/>
  <c r="Z318" i="1"/>
  <c r="Z319" i="1"/>
  <c r="Z320" i="1"/>
  <c r="Z321" i="1"/>
  <c r="Z322" i="1"/>
  <c r="Z323" i="1"/>
  <c r="Z324" i="1"/>
  <c r="Z325" i="1"/>
  <c r="Z326" i="1"/>
  <c r="Z327" i="1"/>
  <c r="Z328" i="1"/>
  <c r="Z329" i="1"/>
  <c r="Z330" i="1"/>
  <c r="Z331" i="1"/>
  <c r="Z332" i="1"/>
  <c r="Z333" i="1"/>
  <c r="Z334" i="1"/>
  <c r="Z335" i="1"/>
  <c r="Z336" i="1"/>
  <c r="Z337" i="1"/>
  <c r="Z338" i="1"/>
  <c r="Z339" i="1"/>
  <c r="Z340" i="1"/>
  <c r="Z341" i="1"/>
  <c r="Z342" i="1"/>
  <c r="Z343" i="1"/>
  <c r="Z344" i="1"/>
  <c r="Z345" i="1"/>
  <c r="Z346" i="1"/>
  <c r="Z347" i="1"/>
  <c r="Z348" i="1"/>
  <c r="Z349" i="1"/>
  <c r="Z350" i="1"/>
  <c r="Z351" i="1"/>
  <c r="Z352" i="1"/>
  <c r="Z353" i="1"/>
  <c r="Z354" i="1"/>
  <c r="Z355" i="1"/>
  <c r="Z356" i="1"/>
  <c r="Z357" i="1"/>
  <c r="Z358" i="1"/>
  <c r="Z359" i="1"/>
  <c r="Z360" i="1"/>
  <c r="Z361" i="1"/>
  <c r="Z362" i="1"/>
  <c r="Z363" i="1"/>
  <c r="Z364" i="1"/>
  <c r="Z365" i="1"/>
  <c r="Z366" i="1"/>
  <c r="Z367" i="1"/>
  <c r="Z368" i="1"/>
  <c r="Z369" i="1"/>
  <c r="Z370" i="1"/>
  <c r="Z371" i="1"/>
  <c r="Z372" i="1"/>
  <c r="Z373" i="1"/>
  <c r="Z374" i="1"/>
  <c r="Z375" i="1"/>
  <c r="Z376" i="1"/>
  <c r="Z377" i="1"/>
  <c r="Z378" i="1"/>
  <c r="Z379" i="1"/>
  <c r="Z380" i="1"/>
  <c r="Z381" i="1"/>
  <c r="Z382" i="1"/>
  <c r="Z383" i="1"/>
  <c r="Z384" i="1"/>
  <c r="Z385" i="1"/>
  <c r="Z386" i="1"/>
  <c r="Z387" i="1"/>
  <c r="Z388" i="1"/>
  <c r="Z389" i="1"/>
  <c r="Z390" i="1"/>
  <c r="Z391" i="1"/>
  <c r="Z392" i="1"/>
  <c r="Z393" i="1"/>
  <c r="Z394" i="1"/>
  <c r="Z395" i="1"/>
  <c r="Z396" i="1"/>
  <c r="Z397" i="1"/>
  <c r="Z398" i="1"/>
  <c r="Z399" i="1"/>
  <c r="Z400" i="1"/>
  <c r="Z401" i="1"/>
  <c r="Z402" i="1"/>
  <c r="Z403" i="1"/>
  <c r="Z404" i="1"/>
  <c r="Z405" i="1"/>
  <c r="Z406" i="1"/>
  <c r="Z407" i="1"/>
  <c r="Z408" i="1"/>
  <c r="Z409" i="1"/>
  <c r="Z410" i="1"/>
  <c r="Z411" i="1"/>
  <c r="Z412" i="1"/>
  <c r="Z413" i="1"/>
  <c r="Z414" i="1"/>
  <c r="Z415" i="1"/>
  <c r="Z416" i="1"/>
  <c r="Z417" i="1"/>
  <c r="Z418" i="1"/>
  <c r="Z419" i="1"/>
  <c r="Z420" i="1"/>
  <c r="Z421" i="1"/>
  <c r="Z422" i="1"/>
  <c r="Z423" i="1"/>
  <c r="Z424" i="1"/>
  <c r="Z425" i="1"/>
  <c r="Z426" i="1"/>
  <c r="Z427" i="1"/>
  <c r="Z428" i="1"/>
  <c r="Z429" i="1"/>
  <c r="Z430" i="1"/>
  <c r="Z431" i="1"/>
  <c r="Z432" i="1"/>
  <c r="Z433" i="1"/>
  <c r="Z434" i="1"/>
  <c r="Z435" i="1"/>
  <c r="Z436" i="1"/>
  <c r="Z437" i="1"/>
  <c r="Z438" i="1"/>
  <c r="Z439" i="1"/>
  <c r="Z440" i="1"/>
  <c r="Z441" i="1"/>
  <c r="Z442" i="1"/>
  <c r="Z443" i="1"/>
  <c r="Z444" i="1"/>
  <c r="Z445" i="1"/>
  <c r="Z446" i="1"/>
  <c r="Z447" i="1"/>
  <c r="Z448" i="1"/>
  <c r="Z449" i="1"/>
  <c r="Z450" i="1"/>
  <c r="Z451" i="1"/>
  <c r="Z452" i="1"/>
  <c r="Z453" i="1"/>
  <c r="Z454" i="1"/>
  <c r="Z455" i="1"/>
  <c r="Z456" i="1"/>
  <c r="Z457" i="1"/>
  <c r="Z458" i="1"/>
  <c r="Z459" i="1"/>
  <c r="Z460" i="1"/>
  <c r="Z461" i="1"/>
  <c r="Z462" i="1"/>
  <c r="Z463" i="1"/>
  <c r="Z464" i="1"/>
  <c r="Z465" i="1"/>
  <c r="Z466" i="1"/>
  <c r="Z467" i="1"/>
  <c r="Z468" i="1"/>
  <c r="Z469" i="1"/>
  <c r="Z470" i="1"/>
  <c r="Z471" i="1"/>
  <c r="Z472" i="1"/>
  <c r="Z473" i="1"/>
  <c r="Z474" i="1"/>
  <c r="Z475" i="1"/>
  <c r="Z476" i="1"/>
  <c r="Z477" i="1"/>
  <c r="Z478" i="1"/>
  <c r="Z479" i="1"/>
  <c r="Z480" i="1"/>
  <c r="Z481" i="1"/>
  <c r="Z482" i="1"/>
  <c r="Z483" i="1"/>
  <c r="Z484" i="1"/>
  <c r="Z485" i="1"/>
  <c r="Z486" i="1"/>
  <c r="Z487" i="1"/>
  <c r="Z488" i="1"/>
  <c r="Z489" i="1"/>
  <c r="Z490" i="1"/>
  <c r="Z491" i="1"/>
  <c r="Z492" i="1"/>
  <c r="Z493" i="1"/>
  <c r="Z494" i="1"/>
  <c r="Z495" i="1"/>
  <c r="Z496" i="1"/>
  <c r="Z497" i="1"/>
  <c r="Z498" i="1"/>
  <c r="Z499" i="1"/>
  <c r="Z500" i="1"/>
  <c r="Z501" i="1"/>
  <c r="Z502" i="1"/>
  <c r="Z503" i="1"/>
  <c r="Z504" i="1"/>
  <c r="Z505" i="1"/>
  <c r="Z506" i="1"/>
  <c r="Z507" i="1"/>
  <c r="Z508" i="1"/>
  <c r="Z509" i="1"/>
  <c r="Z510" i="1"/>
  <c r="Z511" i="1"/>
  <c r="Z512" i="1"/>
  <c r="Z513" i="1"/>
  <c r="Z514" i="1"/>
  <c r="Z515" i="1"/>
  <c r="Z516" i="1"/>
  <c r="Z517" i="1"/>
  <c r="Z518" i="1"/>
  <c r="Z519" i="1"/>
  <c r="Z520" i="1"/>
  <c r="Z521" i="1"/>
  <c r="Z522" i="1"/>
  <c r="Z523" i="1"/>
  <c r="Z524" i="1"/>
  <c r="Z525" i="1"/>
  <c r="Z526" i="1"/>
  <c r="Z527" i="1"/>
  <c r="Z528" i="1"/>
  <c r="Z529" i="1"/>
  <c r="Z530" i="1"/>
  <c r="Z531" i="1"/>
  <c r="Z532" i="1"/>
  <c r="Z533" i="1"/>
  <c r="Z534" i="1"/>
  <c r="Z535" i="1"/>
  <c r="Z536" i="1"/>
  <c r="Z537" i="1"/>
  <c r="Z538" i="1"/>
  <c r="Z539" i="1"/>
  <c r="Z540" i="1"/>
  <c r="Z541" i="1"/>
  <c r="Z542" i="1"/>
  <c r="Z543" i="1"/>
  <c r="Z544" i="1"/>
  <c r="Z545" i="1"/>
  <c r="Z546" i="1"/>
  <c r="Z547" i="1"/>
  <c r="Z548" i="1"/>
  <c r="Z549" i="1"/>
  <c r="Z550" i="1"/>
  <c r="Z551" i="1"/>
  <c r="Z552" i="1"/>
  <c r="Z553" i="1"/>
  <c r="Z554" i="1"/>
  <c r="Z555" i="1"/>
  <c r="Z556" i="1"/>
  <c r="Z557" i="1"/>
  <c r="Z558" i="1"/>
  <c r="Z559" i="1"/>
  <c r="Z560" i="1"/>
  <c r="Z561" i="1"/>
  <c r="Z562" i="1"/>
  <c r="Z563" i="1"/>
  <c r="Z564" i="1"/>
  <c r="Z565" i="1"/>
  <c r="Z566" i="1"/>
  <c r="Z567" i="1"/>
  <c r="Z568" i="1"/>
  <c r="Z569" i="1"/>
  <c r="Z570" i="1"/>
  <c r="Z571" i="1"/>
  <c r="Z572" i="1"/>
  <c r="Z573" i="1"/>
  <c r="Z574" i="1"/>
  <c r="Z575" i="1"/>
  <c r="Z576" i="1"/>
  <c r="Z577" i="1"/>
  <c r="Z578" i="1"/>
  <c r="Z579" i="1"/>
  <c r="Z580" i="1"/>
  <c r="Z581" i="1"/>
  <c r="Z582" i="1"/>
  <c r="Z583" i="1"/>
  <c r="Z584" i="1"/>
  <c r="Z585" i="1"/>
  <c r="Z586" i="1"/>
  <c r="Z587" i="1"/>
  <c r="Z588" i="1"/>
  <c r="Z589" i="1"/>
  <c r="Z590" i="1"/>
  <c r="Z591" i="1"/>
  <c r="Z592" i="1"/>
  <c r="Z593" i="1"/>
  <c r="Z594" i="1"/>
  <c r="Z595" i="1"/>
  <c r="Z596" i="1"/>
  <c r="Z597" i="1"/>
  <c r="Z598" i="1"/>
  <c r="Z599" i="1"/>
  <c r="Z600" i="1"/>
  <c r="Z601" i="1"/>
  <c r="Z602" i="1"/>
  <c r="Z603" i="1"/>
  <c r="Z604" i="1"/>
  <c r="Z605" i="1"/>
  <c r="Z606" i="1"/>
  <c r="Z607" i="1"/>
  <c r="Z608" i="1"/>
  <c r="Z609" i="1"/>
  <c r="Z610" i="1"/>
  <c r="Z611" i="1"/>
  <c r="Z612" i="1"/>
  <c r="Z613" i="1"/>
  <c r="Z614" i="1"/>
  <c r="Z615" i="1"/>
  <c r="Z616" i="1"/>
  <c r="Z617" i="1"/>
  <c r="Z618" i="1"/>
  <c r="Z619" i="1"/>
  <c r="Z620" i="1"/>
  <c r="Z621" i="1"/>
  <c r="Z622" i="1"/>
  <c r="Z623" i="1"/>
  <c r="Z624" i="1"/>
  <c r="Z625" i="1"/>
  <c r="Z626" i="1"/>
  <c r="Z627" i="1"/>
  <c r="Z628" i="1"/>
  <c r="Z629" i="1"/>
  <c r="Z630" i="1"/>
  <c r="Z631" i="1"/>
  <c r="Z632" i="1"/>
  <c r="Z633" i="1"/>
  <c r="Z634" i="1"/>
  <c r="Z635" i="1"/>
  <c r="Z636" i="1"/>
  <c r="Z637" i="1"/>
  <c r="Z638" i="1"/>
  <c r="Z639" i="1"/>
  <c r="Z640" i="1"/>
  <c r="Z641" i="1"/>
  <c r="Z642" i="1"/>
  <c r="Z643" i="1"/>
  <c r="Z644" i="1"/>
  <c r="Z645" i="1"/>
  <c r="Z646" i="1"/>
  <c r="Z647" i="1"/>
  <c r="Z648" i="1"/>
  <c r="Z649" i="1"/>
  <c r="Z650" i="1"/>
  <c r="Z651" i="1"/>
  <c r="Z652" i="1"/>
  <c r="Z653" i="1"/>
  <c r="Z654" i="1"/>
  <c r="Z655" i="1"/>
  <c r="Z656" i="1"/>
  <c r="Z657" i="1"/>
  <c r="Z658" i="1"/>
  <c r="Z659" i="1"/>
  <c r="Z660" i="1"/>
  <c r="Z661" i="1"/>
  <c r="Z662" i="1"/>
  <c r="Z663" i="1"/>
  <c r="Z664" i="1"/>
  <c r="Z665" i="1"/>
  <c r="Z666" i="1"/>
  <c r="Z667" i="1"/>
  <c r="Z668" i="1"/>
  <c r="Z669" i="1"/>
  <c r="Z670" i="1"/>
  <c r="Z671" i="1"/>
  <c r="Z672" i="1"/>
  <c r="Z673" i="1"/>
  <c r="Z674" i="1"/>
  <c r="Z675" i="1"/>
  <c r="Z676" i="1"/>
  <c r="Z677" i="1"/>
  <c r="Z678" i="1"/>
  <c r="Z679" i="1"/>
  <c r="Z680" i="1"/>
  <c r="Z681" i="1"/>
  <c r="Z682" i="1"/>
  <c r="Z683" i="1"/>
  <c r="Z684" i="1"/>
  <c r="Z685" i="1"/>
  <c r="Z686" i="1"/>
  <c r="Z687" i="1"/>
  <c r="Z688" i="1"/>
  <c r="Z689" i="1"/>
  <c r="Z690" i="1"/>
  <c r="Z691" i="1"/>
  <c r="Z692" i="1"/>
  <c r="Z693" i="1"/>
  <c r="Z694" i="1"/>
  <c r="Z695" i="1"/>
  <c r="Z696" i="1"/>
  <c r="Z697" i="1"/>
  <c r="Z698" i="1"/>
  <c r="Z699" i="1"/>
  <c r="Z700" i="1"/>
  <c r="Z701" i="1"/>
  <c r="Z702" i="1"/>
  <c r="Z703" i="1"/>
  <c r="Z704" i="1"/>
  <c r="Z705" i="1"/>
  <c r="Z706" i="1"/>
  <c r="Z707" i="1"/>
  <c r="Z708" i="1"/>
  <c r="Z709" i="1"/>
  <c r="Z710" i="1"/>
  <c r="Z711" i="1"/>
  <c r="Z712" i="1"/>
  <c r="Z713" i="1"/>
  <c r="Z714" i="1"/>
  <c r="Z715" i="1"/>
  <c r="Z716" i="1"/>
  <c r="Z717" i="1"/>
  <c r="Z718" i="1"/>
  <c r="Z719" i="1"/>
  <c r="Z720" i="1"/>
  <c r="Z721" i="1"/>
  <c r="Z722" i="1"/>
  <c r="Z723" i="1"/>
  <c r="Z724" i="1"/>
  <c r="Z725" i="1"/>
  <c r="Z726" i="1"/>
  <c r="Z727" i="1"/>
  <c r="Z728" i="1"/>
  <c r="Z729" i="1"/>
  <c r="Z730" i="1"/>
  <c r="Z731" i="1"/>
  <c r="Z732" i="1"/>
  <c r="Z2" i="1"/>
  <c r="Y3" i="1"/>
  <c r="Y4" i="1"/>
  <c r="Y5" i="1"/>
  <c r="Y6" i="1"/>
  <c r="Y7" i="1"/>
  <c r="Y8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34" i="1"/>
  <c r="Y35" i="1"/>
  <c r="Y36" i="1"/>
  <c r="Y37" i="1"/>
  <c r="Y38" i="1"/>
  <c r="Y39" i="1"/>
  <c r="Y40" i="1"/>
  <c r="Y41" i="1"/>
  <c r="Y42" i="1"/>
  <c r="Y43" i="1"/>
  <c r="Y44" i="1"/>
  <c r="Y45" i="1"/>
  <c r="Y46" i="1"/>
  <c r="Y47" i="1"/>
  <c r="Y48" i="1"/>
  <c r="Y49" i="1"/>
  <c r="Y50" i="1"/>
  <c r="Y51" i="1"/>
  <c r="Y52" i="1"/>
  <c r="Y53" i="1"/>
  <c r="Y54" i="1"/>
  <c r="Y55" i="1"/>
  <c r="Y56" i="1"/>
  <c r="Y57" i="1"/>
  <c r="Y58" i="1"/>
  <c r="Y59" i="1"/>
  <c r="Y60" i="1"/>
  <c r="Y61" i="1"/>
  <c r="Y62" i="1"/>
  <c r="Y63" i="1"/>
  <c r="Y64" i="1"/>
  <c r="Y65" i="1"/>
  <c r="Y66" i="1"/>
  <c r="Y67" i="1"/>
  <c r="Y68" i="1"/>
  <c r="Y69" i="1"/>
  <c r="Y70" i="1"/>
  <c r="Y71" i="1"/>
  <c r="Y72" i="1"/>
  <c r="Y73" i="1"/>
  <c r="Y74" i="1"/>
  <c r="Y75" i="1"/>
  <c r="Y76" i="1"/>
  <c r="Y77" i="1"/>
  <c r="Y78" i="1"/>
  <c r="Y79" i="1"/>
  <c r="Y80" i="1"/>
  <c r="Y81" i="1"/>
  <c r="Y82" i="1"/>
  <c r="Y83" i="1"/>
  <c r="Y84" i="1"/>
  <c r="Y85" i="1"/>
  <c r="Y86" i="1"/>
  <c r="Y87" i="1"/>
  <c r="Y88" i="1"/>
  <c r="Y89" i="1"/>
  <c r="Y90" i="1"/>
  <c r="Y91" i="1"/>
  <c r="Y92" i="1"/>
  <c r="Y93" i="1"/>
  <c r="Y94" i="1"/>
  <c r="Y95" i="1"/>
  <c r="Y96" i="1"/>
  <c r="Y97" i="1"/>
  <c r="Y98" i="1"/>
  <c r="Y99" i="1"/>
  <c r="Y100" i="1"/>
  <c r="Y101" i="1"/>
  <c r="Y102" i="1"/>
  <c r="Y103" i="1"/>
  <c r="Y104" i="1"/>
  <c r="Y105" i="1"/>
  <c r="Y106" i="1"/>
  <c r="Y107" i="1"/>
  <c r="Y108" i="1"/>
  <c r="Y109" i="1"/>
  <c r="Y110" i="1"/>
  <c r="Y111" i="1"/>
  <c r="Y112" i="1"/>
  <c r="Y113" i="1"/>
  <c r="Y114" i="1"/>
  <c r="Y115" i="1"/>
  <c r="Y116" i="1"/>
  <c r="Y117" i="1"/>
  <c r="Y118" i="1"/>
  <c r="Y119" i="1"/>
  <c r="Y120" i="1"/>
  <c r="Y121" i="1"/>
  <c r="Y122" i="1"/>
  <c r="Y123" i="1"/>
  <c r="Y124" i="1"/>
  <c r="Y125" i="1"/>
  <c r="Y126" i="1"/>
  <c r="Y127" i="1"/>
  <c r="Y128" i="1"/>
  <c r="Y129" i="1"/>
  <c r="Y130" i="1"/>
  <c r="Y131" i="1"/>
  <c r="Y132" i="1"/>
  <c r="Y133" i="1"/>
  <c r="Y134" i="1"/>
  <c r="Y135" i="1"/>
  <c r="Y136" i="1"/>
  <c r="Y137" i="1"/>
  <c r="Y138" i="1"/>
  <c r="Y139" i="1"/>
  <c r="Y140" i="1"/>
  <c r="Y141" i="1"/>
  <c r="Y142" i="1"/>
  <c r="Y143" i="1"/>
  <c r="Y144" i="1"/>
  <c r="Y145" i="1"/>
  <c r="Y146" i="1"/>
  <c r="Y147" i="1"/>
  <c r="Y148" i="1"/>
  <c r="Y149" i="1"/>
  <c r="Y150" i="1"/>
  <c r="Y151" i="1"/>
  <c r="Y152" i="1"/>
  <c r="Y153" i="1"/>
  <c r="Y154" i="1"/>
  <c r="Y155" i="1"/>
  <c r="Y156" i="1"/>
  <c r="Y157" i="1"/>
  <c r="Y158" i="1"/>
  <c r="Y159" i="1"/>
  <c r="Y160" i="1"/>
  <c r="Y161" i="1"/>
  <c r="Y162" i="1"/>
  <c r="Y163" i="1"/>
  <c r="Y164" i="1"/>
  <c r="Y165" i="1"/>
  <c r="Y166" i="1"/>
  <c r="Y167" i="1"/>
  <c r="Y168" i="1"/>
  <c r="Y169" i="1"/>
  <c r="Y170" i="1"/>
  <c r="Y171" i="1"/>
  <c r="Y172" i="1"/>
  <c r="Y173" i="1"/>
  <c r="Y174" i="1"/>
  <c r="Y175" i="1"/>
  <c r="Y176" i="1"/>
  <c r="Y177" i="1"/>
  <c r="Y178" i="1"/>
  <c r="Y179" i="1"/>
  <c r="Y180" i="1"/>
  <c r="Y181" i="1"/>
  <c r="Y182" i="1"/>
  <c r="Y183" i="1"/>
  <c r="Y184" i="1"/>
  <c r="Y185" i="1"/>
  <c r="Y186" i="1"/>
  <c r="Y187" i="1"/>
  <c r="Y188" i="1"/>
  <c r="Y189" i="1"/>
  <c r="Y190" i="1"/>
  <c r="Y191" i="1"/>
  <c r="Y192" i="1"/>
  <c r="Y193" i="1"/>
  <c r="Y194" i="1"/>
  <c r="Y195" i="1"/>
  <c r="Y196" i="1"/>
  <c r="Y197" i="1"/>
  <c r="Y198" i="1"/>
  <c r="Y199" i="1"/>
  <c r="Y200" i="1"/>
  <c r="Y201" i="1"/>
  <c r="Y202" i="1"/>
  <c r="Y203" i="1"/>
  <c r="Y204" i="1"/>
  <c r="Y205" i="1"/>
  <c r="Y206" i="1"/>
  <c r="Y207" i="1"/>
  <c r="Y208" i="1"/>
  <c r="Y209" i="1"/>
  <c r="Y210" i="1"/>
  <c r="Y211" i="1"/>
  <c r="Y212" i="1"/>
  <c r="Y213" i="1"/>
  <c r="Y214" i="1"/>
  <c r="Y215" i="1"/>
  <c r="Y216" i="1"/>
  <c r="Y217" i="1"/>
  <c r="Y218" i="1"/>
  <c r="Y219" i="1"/>
  <c r="Y220" i="1"/>
  <c r="Y221" i="1"/>
  <c r="Y222" i="1"/>
  <c r="Y223" i="1"/>
  <c r="Y224" i="1"/>
  <c r="Y225" i="1"/>
  <c r="Y226" i="1"/>
  <c r="Y227" i="1"/>
  <c r="Y228" i="1"/>
  <c r="Y229" i="1"/>
  <c r="Y230" i="1"/>
  <c r="Y231" i="1"/>
  <c r="Y232" i="1"/>
  <c r="Y233" i="1"/>
  <c r="Y234" i="1"/>
  <c r="Y235" i="1"/>
  <c r="Y236" i="1"/>
  <c r="Y237" i="1"/>
  <c r="Y238" i="1"/>
  <c r="Y239" i="1"/>
  <c r="Y240" i="1"/>
  <c r="Y241" i="1"/>
  <c r="Y242" i="1"/>
  <c r="Y243" i="1"/>
  <c r="Y244" i="1"/>
  <c r="Y245" i="1"/>
  <c r="Y246" i="1"/>
  <c r="Y247" i="1"/>
  <c r="Y248" i="1"/>
  <c r="Y249" i="1"/>
  <c r="Y250" i="1"/>
  <c r="Y251" i="1"/>
  <c r="Y252" i="1"/>
  <c r="Y253" i="1"/>
  <c r="Y254" i="1"/>
  <c r="Y255" i="1"/>
  <c r="Y256" i="1"/>
  <c r="Y257" i="1"/>
  <c r="Y258" i="1"/>
  <c r="Y259" i="1"/>
  <c r="Y260" i="1"/>
  <c r="Y261" i="1"/>
  <c r="Y262" i="1"/>
  <c r="Y263" i="1"/>
  <c r="Y264" i="1"/>
  <c r="Y265" i="1"/>
  <c r="Y266" i="1"/>
  <c r="Y267" i="1"/>
  <c r="Y268" i="1"/>
  <c r="Y269" i="1"/>
  <c r="Y270" i="1"/>
  <c r="Y271" i="1"/>
  <c r="Y272" i="1"/>
  <c r="Y273" i="1"/>
  <c r="Y274" i="1"/>
  <c r="Y275" i="1"/>
  <c r="Y276" i="1"/>
  <c r="Y277" i="1"/>
  <c r="Y278" i="1"/>
  <c r="Y279" i="1"/>
  <c r="Y280" i="1"/>
  <c r="Y281" i="1"/>
  <c r="Y282" i="1"/>
  <c r="Y283" i="1"/>
  <c r="Y284" i="1"/>
  <c r="Y285" i="1"/>
  <c r="Y286" i="1"/>
  <c r="Y287" i="1"/>
  <c r="Y288" i="1"/>
  <c r="Y289" i="1"/>
  <c r="Y290" i="1"/>
  <c r="Y291" i="1"/>
  <c r="Y292" i="1"/>
  <c r="Y293" i="1"/>
  <c r="Y294" i="1"/>
  <c r="Y295" i="1"/>
  <c r="Y296" i="1"/>
  <c r="Y297" i="1"/>
  <c r="Y298" i="1"/>
  <c r="Y299" i="1"/>
  <c r="Y300" i="1"/>
  <c r="Y301" i="1"/>
  <c r="Y302" i="1"/>
  <c r="Y303" i="1"/>
  <c r="Y304" i="1"/>
  <c r="Y305" i="1"/>
  <c r="Y306" i="1"/>
  <c r="Y307" i="1"/>
  <c r="Y308" i="1"/>
  <c r="Y309" i="1"/>
  <c r="Y310" i="1"/>
  <c r="Y311" i="1"/>
  <c r="Y312" i="1"/>
  <c r="Y313" i="1"/>
  <c r="Y314" i="1"/>
  <c r="Y315" i="1"/>
  <c r="Y316" i="1"/>
  <c r="Y317" i="1"/>
  <c r="Y318" i="1"/>
  <c r="Y319" i="1"/>
  <c r="Y320" i="1"/>
  <c r="Y321" i="1"/>
  <c r="Y322" i="1"/>
  <c r="Y323" i="1"/>
  <c r="Y324" i="1"/>
  <c r="Y325" i="1"/>
  <c r="Y326" i="1"/>
  <c r="Y327" i="1"/>
  <c r="Y328" i="1"/>
  <c r="Y329" i="1"/>
  <c r="Y330" i="1"/>
  <c r="Y331" i="1"/>
  <c r="Y332" i="1"/>
  <c r="Y333" i="1"/>
  <c r="Y334" i="1"/>
  <c r="Y335" i="1"/>
  <c r="Y336" i="1"/>
  <c r="Y337" i="1"/>
  <c r="Y338" i="1"/>
  <c r="Y339" i="1"/>
  <c r="Y340" i="1"/>
  <c r="Y341" i="1"/>
  <c r="Y342" i="1"/>
  <c r="Y343" i="1"/>
  <c r="Y344" i="1"/>
  <c r="Y345" i="1"/>
  <c r="Y346" i="1"/>
  <c r="Y347" i="1"/>
  <c r="Y348" i="1"/>
  <c r="Y349" i="1"/>
  <c r="Y350" i="1"/>
  <c r="Y351" i="1"/>
  <c r="Y352" i="1"/>
  <c r="Y353" i="1"/>
  <c r="Y354" i="1"/>
  <c r="Y355" i="1"/>
  <c r="Y356" i="1"/>
  <c r="Y357" i="1"/>
  <c r="Y358" i="1"/>
  <c r="Y359" i="1"/>
  <c r="Y360" i="1"/>
  <c r="Y361" i="1"/>
  <c r="Y362" i="1"/>
  <c r="Y363" i="1"/>
  <c r="Y364" i="1"/>
  <c r="Y365" i="1"/>
  <c r="Y366" i="1"/>
  <c r="Y367" i="1"/>
  <c r="Y368" i="1"/>
  <c r="Y369" i="1"/>
  <c r="Y370" i="1"/>
  <c r="Y371" i="1"/>
  <c r="Y372" i="1"/>
  <c r="Y373" i="1"/>
  <c r="Y374" i="1"/>
  <c r="Y375" i="1"/>
  <c r="Y376" i="1"/>
  <c r="Y377" i="1"/>
  <c r="Y378" i="1"/>
  <c r="Y379" i="1"/>
  <c r="Y380" i="1"/>
  <c r="Y381" i="1"/>
  <c r="Y382" i="1"/>
  <c r="Y383" i="1"/>
  <c r="Y384" i="1"/>
  <c r="Y385" i="1"/>
  <c r="Y386" i="1"/>
  <c r="Y387" i="1"/>
  <c r="Y388" i="1"/>
  <c r="Y389" i="1"/>
  <c r="Y390" i="1"/>
  <c r="Y391" i="1"/>
  <c r="Y392" i="1"/>
  <c r="Y393" i="1"/>
  <c r="Y394" i="1"/>
  <c r="Y395" i="1"/>
  <c r="Y396" i="1"/>
  <c r="Y397" i="1"/>
  <c r="Y398" i="1"/>
  <c r="Y399" i="1"/>
  <c r="Y400" i="1"/>
  <c r="Y401" i="1"/>
  <c r="Y402" i="1"/>
  <c r="Y403" i="1"/>
  <c r="Y404" i="1"/>
  <c r="Y405" i="1"/>
  <c r="Y406" i="1"/>
  <c r="Y407" i="1"/>
  <c r="Y408" i="1"/>
  <c r="Y409" i="1"/>
  <c r="Y410" i="1"/>
  <c r="Y411" i="1"/>
  <c r="Y412" i="1"/>
  <c r="Y413" i="1"/>
  <c r="Y414" i="1"/>
  <c r="Y415" i="1"/>
  <c r="Y416" i="1"/>
  <c r="Y417" i="1"/>
  <c r="Y418" i="1"/>
  <c r="Y419" i="1"/>
  <c r="Y420" i="1"/>
  <c r="Y421" i="1"/>
  <c r="Y422" i="1"/>
  <c r="Y423" i="1"/>
  <c r="Y424" i="1"/>
  <c r="Y425" i="1"/>
  <c r="Y426" i="1"/>
  <c r="Y427" i="1"/>
  <c r="Y428" i="1"/>
  <c r="Y429" i="1"/>
  <c r="Y430" i="1"/>
  <c r="Y431" i="1"/>
  <c r="Y432" i="1"/>
  <c r="Y433" i="1"/>
  <c r="Y434" i="1"/>
  <c r="Y435" i="1"/>
  <c r="Y436" i="1"/>
  <c r="Y437" i="1"/>
  <c r="Y438" i="1"/>
  <c r="Y439" i="1"/>
  <c r="Y440" i="1"/>
  <c r="Y441" i="1"/>
  <c r="Y442" i="1"/>
  <c r="Y443" i="1"/>
  <c r="Y444" i="1"/>
  <c r="Y445" i="1"/>
  <c r="Y446" i="1"/>
  <c r="Y447" i="1"/>
  <c r="Y448" i="1"/>
  <c r="Y449" i="1"/>
  <c r="Y450" i="1"/>
  <c r="Y451" i="1"/>
  <c r="Y452" i="1"/>
  <c r="Y453" i="1"/>
  <c r="Y454" i="1"/>
  <c r="Y455" i="1"/>
  <c r="Y456" i="1"/>
  <c r="Y457" i="1"/>
  <c r="Y458" i="1"/>
  <c r="Y459" i="1"/>
  <c r="Y460" i="1"/>
  <c r="Y461" i="1"/>
  <c r="Y462" i="1"/>
  <c r="Y463" i="1"/>
  <c r="Y464" i="1"/>
  <c r="Y465" i="1"/>
  <c r="Y466" i="1"/>
  <c r="Y467" i="1"/>
  <c r="Y468" i="1"/>
  <c r="Y469" i="1"/>
  <c r="Y470" i="1"/>
  <c r="Y471" i="1"/>
  <c r="Y472" i="1"/>
  <c r="Y473" i="1"/>
  <c r="Y474" i="1"/>
  <c r="Y475" i="1"/>
  <c r="Y476" i="1"/>
  <c r="Y477" i="1"/>
  <c r="Y478" i="1"/>
  <c r="Y479" i="1"/>
  <c r="Y480" i="1"/>
  <c r="Y481" i="1"/>
  <c r="Y482" i="1"/>
  <c r="Y483" i="1"/>
  <c r="Y484" i="1"/>
  <c r="Y485" i="1"/>
  <c r="Y486" i="1"/>
  <c r="Y487" i="1"/>
  <c r="Y488" i="1"/>
  <c r="Y489" i="1"/>
  <c r="Y490" i="1"/>
  <c r="Y491" i="1"/>
  <c r="Y492" i="1"/>
  <c r="Y493" i="1"/>
  <c r="Y494" i="1"/>
  <c r="Y495" i="1"/>
  <c r="Y496" i="1"/>
  <c r="Y497" i="1"/>
  <c r="Y498" i="1"/>
  <c r="Y499" i="1"/>
  <c r="Y500" i="1"/>
  <c r="Y501" i="1"/>
  <c r="Y502" i="1"/>
  <c r="Y503" i="1"/>
  <c r="Y504" i="1"/>
  <c r="Y505" i="1"/>
  <c r="Y506" i="1"/>
  <c r="Y507" i="1"/>
  <c r="Y508" i="1"/>
  <c r="Y509" i="1"/>
  <c r="Y510" i="1"/>
  <c r="Y511" i="1"/>
  <c r="Y512" i="1"/>
  <c r="Y513" i="1"/>
  <c r="Y514" i="1"/>
  <c r="Y515" i="1"/>
  <c r="Y516" i="1"/>
  <c r="Y517" i="1"/>
  <c r="Y518" i="1"/>
  <c r="Y519" i="1"/>
  <c r="Y520" i="1"/>
  <c r="Y521" i="1"/>
  <c r="Y522" i="1"/>
  <c r="Y523" i="1"/>
  <c r="Y524" i="1"/>
  <c r="Y525" i="1"/>
  <c r="Y526" i="1"/>
  <c r="Y527" i="1"/>
  <c r="Y528" i="1"/>
  <c r="Y529" i="1"/>
  <c r="Y530" i="1"/>
  <c r="Y531" i="1"/>
  <c r="Y532" i="1"/>
  <c r="Y533" i="1"/>
  <c r="Y534" i="1"/>
  <c r="Y535" i="1"/>
  <c r="Y536" i="1"/>
  <c r="Y537" i="1"/>
  <c r="Y538" i="1"/>
  <c r="Y539" i="1"/>
  <c r="Y540" i="1"/>
  <c r="Y541" i="1"/>
  <c r="Y542" i="1"/>
  <c r="Y543" i="1"/>
  <c r="Y544" i="1"/>
  <c r="Y545" i="1"/>
  <c r="Y546" i="1"/>
  <c r="Y547" i="1"/>
  <c r="Y548" i="1"/>
  <c r="Y549" i="1"/>
  <c r="Y550" i="1"/>
  <c r="Y551" i="1"/>
  <c r="Y552" i="1"/>
  <c r="Y553" i="1"/>
  <c r="Y554" i="1"/>
  <c r="Y555" i="1"/>
  <c r="Y556" i="1"/>
  <c r="Y557" i="1"/>
  <c r="Y558" i="1"/>
  <c r="Y559" i="1"/>
  <c r="Y560" i="1"/>
  <c r="Y561" i="1"/>
  <c r="Y562" i="1"/>
  <c r="Y563" i="1"/>
  <c r="Y564" i="1"/>
  <c r="Y565" i="1"/>
  <c r="Y566" i="1"/>
  <c r="Y567" i="1"/>
  <c r="Y568" i="1"/>
  <c r="Y569" i="1"/>
  <c r="Y570" i="1"/>
  <c r="Y571" i="1"/>
  <c r="Y572" i="1"/>
  <c r="Y573" i="1"/>
  <c r="Y574" i="1"/>
  <c r="Y575" i="1"/>
  <c r="Y576" i="1"/>
  <c r="Y577" i="1"/>
  <c r="Y578" i="1"/>
  <c r="Y579" i="1"/>
  <c r="Y580" i="1"/>
  <c r="Y581" i="1"/>
  <c r="Y582" i="1"/>
  <c r="Y583" i="1"/>
  <c r="Y584" i="1"/>
  <c r="Y585" i="1"/>
  <c r="Y586" i="1"/>
  <c r="Y587" i="1"/>
  <c r="Y588" i="1"/>
  <c r="Y589" i="1"/>
  <c r="Y590" i="1"/>
  <c r="Y591" i="1"/>
  <c r="Y592" i="1"/>
  <c r="Y593" i="1"/>
  <c r="Y594" i="1"/>
  <c r="Y595" i="1"/>
  <c r="Y596" i="1"/>
  <c r="Y597" i="1"/>
  <c r="Y598" i="1"/>
  <c r="Y599" i="1"/>
  <c r="Y600" i="1"/>
  <c r="Y601" i="1"/>
  <c r="Y602" i="1"/>
  <c r="Y603" i="1"/>
  <c r="Y604" i="1"/>
  <c r="Y605" i="1"/>
  <c r="Y606" i="1"/>
  <c r="Y607" i="1"/>
  <c r="Y608" i="1"/>
  <c r="Y609" i="1"/>
  <c r="Y610" i="1"/>
  <c r="Y611" i="1"/>
  <c r="Y612" i="1"/>
  <c r="Y613" i="1"/>
  <c r="Y614" i="1"/>
  <c r="Y615" i="1"/>
  <c r="Y616" i="1"/>
  <c r="Y617" i="1"/>
  <c r="Y618" i="1"/>
  <c r="Y619" i="1"/>
  <c r="Y620" i="1"/>
  <c r="Y621" i="1"/>
  <c r="Y622" i="1"/>
  <c r="Y623" i="1"/>
  <c r="Y624" i="1"/>
  <c r="Y625" i="1"/>
  <c r="Y626" i="1"/>
  <c r="Y627" i="1"/>
  <c r="Y628" i="1"/>
  <c r="Y629" i="1"/>
  <c r="Y630" i="1"/>
  <c r="Y631" i="1"/>
  <c r="Y632" i="1"/>
  <c r="Y633" i="1"/>
  <c r="Y634" i="1"/>
  <c r="Y635" i="1"/>
  <c r="Y636" i="1"/>
  <c r="Y637" i="1"/>
  <c r="Y638" i="1"/>
  <c r="Y639" i="1"/>
  <c r="Y640" i="1"/>
  <c r="Y641" i="1"/>
  <c r="Y642" i="1"/>
  <c r="Y643" i="1"/>
  <c r="Y644" i="1"/>
  <c r="Y645" i="1"/>
  <c r="Y646" i="1"/>
  <c r="Y647" i="1"/>
  <c r="Y648" i="1"/>
  <c r="Y649" i="1"/>
  <c r="Y650" i="1"/>
  <c r="Y651" i="1"/>
  <c r="Y652" i="1"/>
  <c r="Y653" i="1"/>
  <c r="Y654" i="1"/>
  <c r="Y655" i="1"/>
  <c r="Y656" i="1"/>
  <c r="Y657" i="1"/>
  <c r="Y658" i="1"/>
  <c r="Y659" i="1"/>
  <c r="Y660" i="1"/>
  <c r="Y661" i="1"/>
  <c r="Y662" i="1"/>
  <c r="Y663" i="1"/>
  <c r="Y664" i="1"/>
  <c r="Y665" i="1"/>
  <c r="Y666" i="1"/>
  <c r="Y667" i="1"/>
  <c r="Y668" i="1"/>
  <c r="Y669" i="1"/>
  <c r="Y670" i="1"/>
  <c r="Y671" i="1"/>
  <c r="Y672" i="1"/>
  <c r="Y673" i="1"/>
  <c r="Y674" i="1"/>
  <c r="Y675" i="1"/>
  <c r="Y676" i="1"/>
  <c r="Y677" i="1"/>
  <c r="Y678" i="1"/>
  <c r="Y679" i="1"/>
  <c r="Y680" i="1"/>
  <c r="Y681" i="1"/>
  <c r="Y682" i="1"/>
  <c r="Y683" i="1"/>
  <c r="Y684" i="1"/>
  <c r="Y685" i="1"/>
  <c r="Y686" i="1"/>
  <c r="Y687" i="1"/>
  <c r="Y688" i="1"/>
  <c r="Y689" i="1"/>
  <c r="Y690" i="1"/>
  <c r="Y691" i="1"/>
  <c r="Y692" i="1"/>
  <c r="Y693" i="1"/>
  <c r="Y694" i="1"/>
  <c r="Y695" i="1"/>
  <c r="Y696" i="1"/>
  <c r="Y697" i="1"/>
  <c r="Y698" i="1"/>
  <c r="Y699" i="1"/>
  <c r="Y700" i="1"/>
  <c r="Y701" i="1"/>
  <c r="Y702" i="1"/>
  <c r="Y703" i="1"/>
  <c r="Y704" i="1"/>
  <c r="Y705" i="1"/>
  <c r="Y706" i="1"/>
  <c r="Y707" i="1"/>
  <c r="Y708" i="1"/>
  <c r="Y709" i="1"/>
  <c r="Y710" i="1"/>
  <c r="Y711" i="1"/>
  <c r="Y712" i="1"/>
  <c r="Y713" i="1"/>
  <c r="Y714" i="1"/>
  <c r="Y715" i="1"/>
  <c r="Y716" i="1"/>
  <c r="Y717" i="1"/>
  <c r="Y718" i="1"/>
  <c r="Y719" i="1"/>
  <c r="Y720" i="1"/>
  <c r="Y721" i="1"/>
  <c r="Y722" i="1"/>
  <c r="Y723" i="1"/>
  <c r="Y724" i="1"/>
  <c r="Y725" i="1"/>
  <c r="Y726" i="1"/>
  <c r="Y727" i="1"/>
  <c r="Y728" i="1"/>
  <c r="Y729" i="1"/>
  <c r="Y730" i="1"/>
  <c r="Y731" i="1"/>
  <c r="Y732" i="1"/>
  <c r="Y2" i="1"/>
  <c r="X3" i="1"/>
  <c r="X4" i="1"/>
  <c r="X5" i="1"/>
  <c r="X6" i="1"/>
  <c r="X7" i="1"/>
  <c r="X8" i="1"/>
  <c r="X9" i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X47" i="1"/>
  <c r="X48" i="1"/>
  <c r="X49" i="1"/>
  <c r="X50" i="1"/>
  <c r="X51" i="1"/>
  <c r="X52" i="1"/>
  <c r="X53" i="1"/>
  <c r="X54" i="1"/>
  <c r="X55" i="1"/>
  <c r="X56" i="1"/>
  <c r="X57" i="1"/>
  <c r="X58" i="1"/>
  <c r="X59" i="1"/>
  <c r="X60" i="1"/>
  <c r="X61" i="1"/>
  <c r="X62" i="1"/>
  <c r="X63" i="1"/>
  <c r="X64" i="1"/>
  <c r="X65" i="1"/>
  <c r="X66" i="1"/>
  <c r="X67" i="1"/>
  <c r="X68" i="1"/>
  <c r="X69" i="1"/>
  <c r="X70" i="1"/>
  <c r="X71" i="1"/>
  <c r="X72" i="1"/>
  <c r="X73" i="1"/>
  <c r="X74" i="1"/>
  <c r="X75" i="1"/>
  <c r="X76" i="1"/>
  <c r="X77" i="1"/>
  <c r="X78" i="1"/>
  <c r="X79" i="1"/>
  <c r="X80" i="1"/>
  <c r="X81" i="1"/>
  <c r="X82" i="1"/>
  <c r="X83" i="1"/>
  <c r="X84" i="1"/>
  <c r="X85" i="1"/>
  <c r="X86" i="1"/>
  <c r="X87" i="1"/>
  <c r="X88" i="1"/>
  <c r="X89" i="1"/>
  <c r="X90" i="1"/>
  <c r="X91" i="1"/>
  <c r="X92" i="1"/>
  <c r="X93" i="1"/>
  <c r="X94" i="1"/>
  <c r="X95" i="1"/>
  <c r="X96" i="1"/>
  <c r="X97" i="1"/>
  <c r="X98" i="1"/>
  <c r="X99" i="1"/>
  <c r="X100" i="1"/>
  <c r="X101" i="1"/>
  <c r="X102" i="1"/>
  <c r="X103" i="1"/>
  <c r="X104" i="1"/>
  <c r="X105" i="1"/>
  <c r="X106" i="1"/>
  <c r="X107" i="1"/>
  <c r="X108" i="1"/>
  <c r="X109" i="1"/>
  <c r="X110" i="1"/>
  <c r="X111" i="1"/>
  <c r="X112" i="1"/>
  <c r="X113" i="1"/>
  <c r="X114" i="1"/>
  <c r="X115" i="1"/>
  <c r="X116" i="1"/>
  <c r="X117" i="1"/>
  <c r="X118" i="1"/>
  <c r="X119" i="1"/>
  <c r="X120" i="1"/>
  <c r="X121" i="1"/>
  <c r="X122" i="1"/>
  <c r="X123" i="1"/>
  <c r="X124" i="1"/>
  <c r="X125" i="1"/>
  <c r="X126" i="1"/>
  <c r="X127" i="1"/>
  <c r="X128" i="1"/>
  <c r="X129" i="1"/>
  <c r="X130" i="1"/>
  <c r="X131" i="1"/>
  <c r="X132" i="1"/>
  <c r="X133" i="1"/>
  <c r="X134" i="1"/>
  <c r="X135" i="1"/>
  <c r="X136" i="1"/>
  <c r="X137" i="1"/>
  <c r="X138" i="1"/>
  <c r="X139" i="1"/>
  <c r="X140" i="1"/>
  <c r="X141" i="1"/>
  <c r="X142" i="1"/>
  <c r="X143" i="1"/>
  <c r="X144" i="1"/>
  <c r="X145" i="1"/>
  <c r="X146" i="1"/>
  <c r="X147" i="1"/>
  <c r="X148" i="1"/>
  <c r="X149" i="1"/>
  <c r="X150" i="1"/>
  <c r="X151" i="1"/>
  <c r="X152" i="1"/>
  <c r="X153" i="1"/>
  <c r="X154" i="1"/>
  <c r="X155" i="1"/>
  <c r="X156" i="1"/>
  <c r="X157" i="1"/>
  <c r="X158" i="1"/>
  <c r="X159" i="1"/>
  <c r="X160" i="1"/>
  <c r="X161" i="1"/>
  <c r="X162" i="1"/>
  <c r="X163" i="1"/>
  <c r="X164" i="1"/>
  <c r="X165" i="1"/>
  <c r="X166" i="1"/>
  <c r="X167" i="1"/>
  <c r="X168" i="1"/>
  <c r="X169" i="1"/>
  <c r="X170" i="1"/>
  <c r="X171" i="1"/>
  <c r="X172" i="1"/>
  <c r="X173" i="1"/>
  <c r="X174" i="1"/>
  <c r="X175" i="1"/>
  <c r="X176" i="1"/>
  <c r="X177" i="1"/>
  <c r="X178" i="1"/>
  <c r="X179" i="1"/>
  <c r="X180" i="1"/>
  <c r="X181" i="1"/>
  <c r="X182" i="1"/>
  <c r="X183" i="1"/>
  <c r="X184" i="1"/>
  <c r="X185" i="1"/>
  <c r="X186" i="1"/>
  <c r="X187" i="1"/>
  <c r="X188" i="1"/>
  <c r="X189" i="1"/>
  <c r="X190" i="1"/>
  <c r="X191" i="1"/>
  <c r="X192" i="1"/>
  <c r="X193" i="1"/>
  <c r="X194" i="1"/>
  <c r="X195" i="1"/>
  <c r="X196" i="1"/>
  <c r="X197" i="1"/>
  <c r="X198" i="1"/>
  <c r="X199" i="1"/>
  <c r="X200" i="1"/>
  <c r="X201" i="1"/>
  <c r="X202" i="1"/>
  <c r="X203" i="1"/>
  <c r="X204" i="1"/>
  <c r="X205" i="1"/>
  <c r="X206" i="1"/>
  <c r="X207" i="1"/>
  <c r="X208" i="1"/>
  <c r="X209" i="1"/>
  <c r="X210" i="1"/>
  <c r="X211" i="1"/>
  <c r="X212" i="1"/>
  <c r="X213" i="1"/>
  <c r="X214" i="1"/>
  <c r="X215" i="1"/>
  <c r="X216" i="1"/>
  <c r="X217" i="1"/>
  <c r="X218" i="1"/>
  <c r="X219" i="1"/>
  <c r="X220" i="1"/>
  <c r="X221" i="1"/>
  <c r="X222" i="1"/>
  <c r="X223" i="1"/>
  <c r="X224" i="1"/>
  <c r="X225" i="1"/>
  <c r="X226" i="1"/>
  <c r="X227" i="1"/>
  <c r="X228" i="1"/>
  <c r="X229" i="1"/>
  <c r="X230" i="1"/>
  <c r="X231" i="1"/>
  <c r="X232" i="1"/>
  <c r="X233" i="1"/>
  <c r="X234" i="1"/>
  <c r="X235" i="1"/>
  <c r="X236" i="1"/>
  <c r="X237" i="1"/>
  <c r="X238" i="1"/>
  <c r="X239" i="1"/>
  <c r="X240" i="1"/>
  <c r="X241" i="1"/>
  <c r="X242" i="1"/>
  <c r="X243" i="1"/>
  <c r="X244" i="1"/>
  <c r="X245" i="1"/>
  <c r="X246" i="1"/>
  <c r="X247" i="1"/>
  <c r="X248" i="1"/>
  <c r="X249" i="1"/>
  <c r="X250" i="1"/>
  <c r="X251" i="1"/>
  <c r="X252" i="1"/>
  <c r="X253" i="1"/>
  <c r="X254" i="1"/>
  <c r="X255" i="1"/>
  <c r="X256" i="1"/>
  <c r="X257" i="1"/>
  <c r="X258" i="1"/>
  <c r="X259" i="1"/>
  <c r="X260" i="1"/>
  <c r="X261" i="1"/>
  <c r="X262" i="1"/>
  <c r="X263" i="1"/>
  <c r="X264" i="1"/>
  <c r="X265" i="1"/>
  <c r="X266" i="1"/>
  <c r="X267" i="1"/>
  <c r="X268" i="1"/>
  <c r="X269" i="1"/>
  <c r="X270" i="1"/>
  <c r="X271" i="1"/>
  <c r="X272" i="1"/>
  <c r="X273" i="1"/>
  <c r="X274" i="1"/>
  <c r="X275" i="1"/>
  <c r="X276" i="1"/>
  <c r="X277" i="1"/>
  <c r="X278" i="1"/>
  <c r="X279" i="1"/>
  <c r="X280" i="1"/>
  <c r="X281" i="1"/>
  <c r="X282" i="1"/>
  <c r="X283" i="1"/>
  <c r="X284" i="1"/>
  <c r="X285" i="1"/>
  <c r="X286" i="1"/>
  <c r="X287" i="1"/>
  <c r="X288" i="1"/>
  <c r="X289" i="1"/>
  <c r="X290" i="1"/>
  <c r="X291" i="1"/>
  <c r="X292" i="1"/>
  <c r="X293" i="1"/>
  <c r="X294" i="1"/>
  <c r="X295" i="1"/>
  <c r="X296" i="1"/>
  <c r="X297" i="1"/>
  <c r="X298" i="1"/>
  <c r="X299" i="1"/>
  <c r="X300" i="1"/>
  <c r="X301" i="1"/>
  <c r="X302" i="1"/>
  <c r="X303" i="1"/>
  <c r="X304" i="1"/>
  <c r="X305" i="1"/>
  <c r="X306" i="1"/>
  <c r="X307" i="1"/>
  <c r="X308" i="1"/>
  <c r="X309" i="1"/>
  <c r="X310" i="1"/>
  <c r="X311" i="1"/>
  <c r="X312" i="1"/>
  <c r="X313" i="1"/>
  <c r="X314" i="1"/>
  <c r="X315" i="1"/>
  <c r="X316" i="1"/>
  <c r="X317" i="1"/>
  <c r="X318" i="1"/>
  <c r="X319" i="1"/>
  <c r="X320" i="1"/>
  <c r="X321" i="1"/>
  <c r="X322" i="1"/>
  <c r="X323" i="1"/>
  <c r="X324" i="1"/>
  <c r="X325" i="1"/>
  <c r="X326" i="1"/>
  <c r="X327" i="1"/>
  <c r="X328" i="1"/>
  <c r="X329" i="1"/>
  <c r="X330" i="1"/>
  <c r="X331" i="1"/>
  <c r="X332" i="1"/>
  <c r="X333" i="1"/>
  <c r="X334" i="1"/>
  <c r="X335" i="1"/>
  <c r="X336" i="1"/>
  <c r="X337" i="1"/>
  <c r="X338" i="1"/>
  <c r="X339" i="1"/>
  <c r="X340" i="1"/>
  <c r="X341" i="1"/>
  <c r="X342" i="1"/>
  <c r="X343" i="1"/>
  <c r="X344" i="1"/>
  <c r="X345" i="1"/>
  <c r="X346" i="1"/>
  <c r="X347" i="1"/>
  <c r="X348" i="1"/>
  <c r="X349" i="1"/>
  <c r="X350" i="1"/>
  <c r="X351" i="1"/>
  <c r="X352" i="1"/>
  <c r="X353" i="1"/>
  <c r="X354" i="1"/>
  <c r="X355" i="1"/>
  <c r="X356" i="1"/>
  <c r="X357" i="1"/>
  <c r="X358" i="1"/>
  <c r="X359" i="1"/>
  <c r="X360" i="1"/>
  <c r="X361" i="1"/>
  <c r="X362" i="1"/>
  <c r="X363" i="1"/>
  <c r="X364" i="1"/>
  <c r="X365" i="1"/>
  <c r="X366" i="1"/>
  <c r="X367" i="1"/>
  <c r="X368" i="1"/>
  <c r="X369" i="1"/>
  <c r="X370" i="1"/>
  <c r="X371" i="1"/>
  <c r="X372" i="1"/>
  <c r="X373" i="1"/>
  <c r="X374" i="1"/>
  <c r="X375" i="1"/>
  <c r="X376" i="1"/>
  <c r="X377" i="1"/>
  <c r="X378" i="1"/>
  <c r="X379" i="1"/>
  <c r="X380" i="1"/>
  <c r="X381" i="1"/>
  <c r="X382" i="1"/>
  <c r="X383" i="1"/>
  <c r="X384" i="1"/>
  <c r="X385" i="1"/>
  <c r="X386" i="1"/>
  <c r="X387" i="1"/>
  <c r="X388" i="1"/>
  <c r="X389" i="1"/>
  <c r="X390" i="1"/>
  <c r="X391" i="1"/>
  <c r="X392" i="1"/>
  <c r="X393" i="1"/>
  <c r="X394" i="1"/>
  <c r="X395" i="1"/>
  <c r="X396" i="1"/>
  <c r="X397" i="1"/>
  <c r="X398" i="1"/>
  <c r="X399" i="1"/>
  <c r="X400" i="1"/>
  <c r="X401" i="1"/>
  <c r="X402" i="1"/>
  <c r="X403" i="1"/>
  <c r="X404" i="1"/>
  <c r="X405" i="1"/>
  <c r="X406" i="1"/>
  <c r="X407" i="1"/>
  <c r="X408" i="1"/>
  <c r="X409" i="1"/>
  <c r="X410" i="1"/>
  <c r="X411" i="1"/>
  <c r="X412" i="1"/>
  <c r="X413" i="1"/>
  <c r="X414" i="1"/>
  <c r="X415" i="1"/>
  <c r="X416" i="1"/>
  <c r="X417" i="1"/>
  <c r="X418" i="1"/>
  <c r="X419" i="1"/>
  <c r="X420" i="1"/>
  <c r="X421" i="1"/>
  <c r="X422" i="1"/>
  <c r="X423" i="1"/>
  <c r="X424" i="1"/>
  <c r="X425" i="1"/>
  <c r="X426" i="1"/>
  <c r="X427" i="1"/>
  <c r="X428" i="1"/>
  <c r="X429" i="1"/>
  <c r="X430" i="1"/>
  <c r="X431" i="1"/>
  <c r="X432" i="1"/>
  <c r="X433" i="1"/>
  <c r="X434" i="1"/>
  <c r="X435" i="1"/>
  <c r="X436" i="1"/>
  <c r="X437" i="1"/>
  <c r="X438" i="1"/>
  <c r="X439" i="1"/>
  <c r="X440" i="1"/>
  <c r="X441" i="1"/>
  <c r="X442" i="1"/>
  <c r="X443" i="1"/>
  <c r="X444" i="1"/>
  <c r="X445" i="1"/>
  <c r="X446" i="1"/>
  <c r="X447" i="1"/>
  <c r="X448" i="1"/>
  <c r="X449" i="1"/>
  <c r="X450" i="1"/>
  <c r="X451" i="1"/>
  <c r="X452" i="1"/>
  <c r="X453" i="1"/>
  <c r="X454" i="1"/>
  <c r="X455" i="1"/>
  <c r="X456" i="1"/>
  <c r="X457" i="1"/>
  <c r="X458" i="1"/>
  <c r="X459" i="1"/>
  <c r="X460" i="1"/>
  <c r="X461" i="1"/>
  <c r="X462" i="1"/>
  <c r="X463" i="1"/>
  <c r="X464" i="1"/>
  <c r="X465" i="1"/>
  <c r="X466" i="1"/>
  <c r="X467" i="1"/>
  <c r="X468" i="1"/>
  <c r="X469" i="1"/>
  <c r="X470" i="1"/>
  <c r="X471" i="1"/>
  <c r="X472" i="1"/>
  <c r="X473" i="1"/>
  <c r="X474" i="1"/>
  <c r="X475" i="1"/>
  <c r="X476" i="1"/>
  <c r="X477" i="1"/>
  <c r="X478" i="1"/>
  <c r="X479" i="1"/>
  <c r="X480" i="1"/>
  <c r="X481" i="1"/>
  <c r="X482" i="1"/>
  <c r="X483" i="1"/>
  <c r="X484" i="1"/>
  <c r="X485" i="1"/>
  <c r="X486" i="1"/>
  <c r="X487" i="1"/>
  <c r="X488" i="1"/>
  <c r="X489" i="1"/>
  <c r="X490" i="1"/>
  <c r="X491" i="1"/>
  <c r="X492" i="1"/>
  <c r="X493" i="1"/>
  <c r="X494" i="1"/>
  <c r="X495" i="1"/>
  <c r="X496" i="1"/>
  <c r="X497" i="1"/>
  <c r="X498" i="1"/>
  <c r="X499" i="1"/>
  <c r="X500" i="1"/>
  <c r="X501" i="1"/>
  <c r="X502" i="1"/>
  <c r="X503" i="1"/>
  <c r="X504" i="1"/>
  <c r="X505" i="1"/>
  <c r="X506" i="1"/>
  <c r="X507" i="1"/>
  <c r="X508" i="1"/>
  <c r="X509" i="1"/>
  <c r="X510" i="1"/>
  <c r="X511" i="1"/>
  <c r="X512" i="1"/>
  <c r="X513" i="1"/>
  <c r="X514" i="1"/>
  <c r="X515" i="1"/>
  <c r="X516" i="1"/>
  <c r="X517" i="1"/>
  <c r="X518" i="1"/>
  <c r="X519" i="1"/>
  <c r="X520" i="1"/>
  <c r="X521" i="1"/>
  <c r="X522" i="1"/>
  <c r="X523" i="1"/>
  <c r="X524" i="1"/>
  <c r="X525" i="1"/>
  <c r="X526" i="1"/>
  <c r="X527" i="1"/>
  <c r="X528" i="1"/>
  <c r="X529" i="1"/>
  <c r="X530" i="1"/>
  <c r="X531" i="1"/>
  <c r="X532" i="1"/>
  <c r="X533" i="1"/>
  <c r="X534" i="1"/>
  <c r="X535" i="1"/>
  <c r="X536" i="1"/>
  <c r="X537" i="1"/>
  <c r="X538" i="1"/>
  <c r="X539" i="1"/>
  <c r="X540" i="1"/>
  <c r="X541" i="1"/>
  <c r="X542" i="1"/>
  <c r="X543" i="1"/>
  <c r="X544" i="1"/>
  <c r="X545" i="1"/>
  <c r="X546" i="1"/>
  <c r="X547" i="1"/>
  <c r="X548" i="1"/>
  <c r="X549" i="1"/>
  <c r="X550" i="1"/>
  <c r="X551" i="1"/>
  <c r="X552" i="1"/>
  <c r="X553" i="1"/>
  <c r="X554" i="1"/>
  <c r="X555" i="1"/>
  <c r="X556" i="1"/>
  <c r="X557" i="1"/>
  <c r="X558" i="1"/>
  <c r="X559" i="1"/>
  <c r="X560" i="1"/>
  <c r="X561" i="1"/>
  <c r="X562" i="1"/>
  <c r="X563" i="1"/>
  <c r="X564" i="1"/>
  <c r="X565" i="1"/>
  <c r="X566" i="1"/>
  <c r="X567" i="1"/>
  <c r="X568" i="1"/>
  <c r="X569" i="1"/>
  <c r="X570" i="1"/>
  <c r="X571" i="1"/>
  <c r="X572" i="1"/>
  <c r="X573" i="1"/>
  <c r="X574" i="1"/>
  <c r="X575" i="1"/>
  <c r="X576" i="1"/>
  <c r="X577" i="1"/>
  <c r="X578" i="1"/>
  <c r="X579" i="1"/>
  <c r="X580" i="1"/>
  <c r="X581" i="1"/>
  <c r="X582" i="1"/>
  <c r="X583" i="1"/>
  <c r="X584" i="1"/>
  <c r="X585" i="1"/>
  <c r="X586" i="1"/>
  <c r="X587" i="1"/>
  <c r="X588" i="1"/>
  <c r="X589" i="1"/>
  <c r="X590" i="1"/>
  <c r="X591" i="1"/>
  <c r="X592" i="1"/>
  <c r="X593" i="1"/>
  <c r="X594" i="1"/>
  <c r="X595" i="1"/>
  <c r="X596" i="1"/>
  <c r="X597" i="1"/>
  <c r="X598" i="1"/>
  <c r="X599" i="1"/>
  <c r="X600" i="1"/>
  <c r="X601" i="1"/>
  <c r="X602" i="1"/>
  <c r="X603" i="1"/>
  <c r="X604" i="1"/>
  <c r="X605" i="1"/>
  <c r="X606" i="1"/>
  <c r="X607" i="1"/>
  <c r="X608" i="1"/>
  <c r="X609" i="1"/>
  <c r="X610" i="1"/>
  <c r="X611" i="1"/>
  <c r="X612" i="1"/>
  <c r="X613" i="1"/>
  <c r="X614" i="1"/>
  <c r="X615" i="1"/>
  <c r="X616" i="1"/>
  <c r="X617" i="1"/>
  <c r="X618" i="1"/>
  <c r="X619" i="1"/>
  <c r="X620" i="1"/>
  <c r="X621" i="1"/>
  <c r="X622" i="1"/>
  <c r="X623" i="1"/>
  <c r="X624" i="1"/>
  <c r="X625" i="1"/>
  <c r="X626" i="1"/>
  <c r="X627" i="1"/>
  <c r="X628" i="1"/>
  <c r="X629" i="1"/>
  <c r="X630" i="1"/>
  <c r="X631" i="1"/>
  <c r="X632" i="1"/>
  <c r="X633" i="1"/>
  <c r="X634" i="1"/>
  <c r="X635" i="1"/>
  <c r="X636" i="1"/>
  <c r="X637" i="1"/>
  <c r="X638" i="1"/>
  <c r="X639" i="1"/>
  <c r="X640" i="1"/>
  <c r="X641" i="1"/>
  <c r="X642" i="1"/>
  <c r="X643" i="1"/>
  <c r="X644" i="1"/>
  <c r="X645" i="1"/>
  <c r="X646" i="1"/>
  <c r="X647" i="1"/>
  <c r="X648" i="1"/>
  <c r="X649" i="1"/>
  <c r="X650" i="1"/>
  <c r="X651" i="1"/>
  <c r="X652" i="1"/>
  <c r="X653" i="1"/>
  <c r="X654" i="1"/>
  <c r="X655" i="1"/>
  <c r="X656" i="1"/>
  <c r="X657" i="1"/>
  <c r="X658" i="1"/>
  <c r="X659" i="1"/>
  <c r="X660" i="1"/>
  <c r="X661" i="1"/>
  <c r="X662" i="1"/>
  <c r="X663" i="1"/>
  <c r="X664" i="1"/>
  <c r="X665" i="1"/>
  <c r="X666" i="1"/>
  <c r="X667" i="1"/>
  <c r="X668" i="1"/>
  <c r="X669" i="1"/>
  <c r="X670" i="1"/>
  <c r="X671" i="1"/>
  <c r="X672" i="1"/>
  <c r="X673" i="1"/>
  <c r="X674" i="1"/>
  <c r="X675" i="1"/>
  <c r="X676" i="1"/>
  <c r="X677" i="1"/>
  <c r="X678" i="1"/>
  <c r="X679" i="1"/>
  <c r="X680" i="1"/>
  <c r="X681" i="1"/>
  <c r="X682" i="1"/>
  <c r="X683" i="1"/>
  <c r="X684" i="1"/>
  <c r="X685" i="1"/>
  <c r="X686" i="1"/>
  <c r="X687" i="1"/>
  <c r="X688" i="1"/>
  <c r="X689" i="1"/>
  <c r="X690" i="1"/>
  <c r="X691" i="1"/>
  <c r="X692" i="1"/>
  <c r="X693" i="1"/>
  <c r="X694" i="1"/>
  <c r="X695" i="1"/>
  <c r="X696" i="1"/>
  <c r="X697" i="1"/>
  <c r="X698" i="1"/>
  <c r="X699" i="1"/>
  <c r="X700" i="1"/>
  <c r="X701" i="1"/>
  <c r="X702" i="1"/>
  <c r="X703" i="1"/>
  <c r="X704" i="1"/>
  <c r="X705" i="1"/>
  <c r="X706" i="1"/>
  <c r="X707" i="1"/>
  <c r="X708" i="1"/>
  <c r="X709" i="1"/>
  <c r="X710" i="1"/>
  <c r="X711" i="1"/>
  <c r="X712" i="1"/>
  <c r="X713" i="1"/>
  <c r="X714" i="1"/>
  <c r="X715" i="1"/>
  <c r="X716" i="1"/>
  <c r="X717" i="1"/>
  <c r="X718" i="1"/>
  <c r="X719" i="1"/>
  <c r="X720" i="1"/>
  <c r="X721" i="1"/>
  <c r="X722" i="1"/>
  <c r="X723" i="1"/>
  <c r="X724" i="1"/>
  <c r="X725" i="1"/>
  <c r="X726" i="1"/>
  <c r="X727" i="1"/>
  <c r="X728" i="1"/>
  <c r="X729" i="1"/>
  <c r="X730" i="1"/>
  <c r="X731" i="1"/>
  <c r="X732" i="1"/>
  <c r="X2" i="1"/>
  <c r="W3" i="1"/>
  <c r="W4" i="1"/>
  <c r="W5" i="1"/>
  <c r="W6" i="1"/>
  <c r="W7" i="1"/>
  <c r="W8" i="1"/>
  <c r="W9" i="1"/>
  <c r="W10" i="1"/>
  <c r="W11" i="1"/>
  <c r="W12" i="1"/>
  <c r="W13" i="1"/>
  <c r="W14" i="1"/>
  <c r="W15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W47" i="1"/>
  <c r="W48" i="1"/>
  <c r="W49" i="1"/>
  <c r="W50" i="1"/>
  <c r="W51" i="1"/>
  <c r="W52" i="1"/>
  <c r="W53" i="1"/>
  <c r="W54" i="1"/>
  <c r="W55" i="1"/>
  <c r="W56" i="1"/>
  <c r="W57" i="1"/>
  <c r="W58" i="1"/>
  <c r="W59" i="1"/>
  <c r="W60" i="1"/>
  <c r="W61" i="1"/>
  <c r="W62" i="1"/>
  <c r="W63" i="1"/>
  <c r="W64" i="1"/>
  <c r="W65" i="1"/>
  <c r="W66" i="1"/>
  <c r="W67" i="1"/>
  <c r="W68" i="1"/>
  <c r="W69" i="1"/>
  <c r="W70" i="1"/>
  <c r="W71" i="1"/>
  <c r="W72" i="1"/>
  <c r="W73" i="1"/>
  <c r="W74" i="1"/>
  <c r="W75" i="1"/>
  <c r="W76" i="1"/>
  <c r="W77" i="1"/>
  <c r="W78" i="1"/>
  <c r="W79" i="1"/>
  <c r="W80" i="1"/>
  <c r="W81" i="1"/>
  <c r="W82" i="1"/>
  <c r="W83" i="1"/>
  <c r="W84" i="1"/>
  <c r="W85" i="1"/>
  <c r="W86" i="1"/>
  <c r="W87" i="1"/>
  <c r="W88" i="1"/>
  <c r="W89" i="1"/>
  <c r="W90" i="1"/>
  <c r="W91" i="1"/>
  <c r="W92" i="1"/>
  <c r="W93" i="1"/>
  <c r="W94" i="1"/>
  <c r="W95" i="1"/>
  <c r="W96" i="1"/>
  <c r="W97" i="1"/>
  <c r="W98" i="1"/>
  <c r="W99" i="1"/>
  <c r="W100" i="1"/>
  <c r="W101" i="1"/>
  <c r="W102" i="1"/>
  <c r="W103" i="1"/>
  <c r="W104" i="1"/>
  <c r="W105" i="1"/>
  <c r="W106" i="1"/>
  <c r="W107" i="1"/>
  <c r="W108" i="1"/>
  <c r="W109" i="1"/>
  <c r="W110" i="1"/>
  <c r="W111" i="1"/>
  <c r="W112" i="1"/>
  <c r="W113" i="1"/>
  <c r="W114" i="1"/>
  <c r="W115" i="1"/>
  <c r="W116" i="1"/>
  <c r="W117" i="1"/>
  <c r="W118" i="1"/>
  <c r="W119" i="1"/>
  <c r="W120" i="1"/>
  <c r="W121" i="1"/>
  <c r="W122" i="1"/>
  <c r="W123" i="1"/>
  <c r="W124" i="1"/>
  <c r="W125" i="1"/>
  <c r="W126" i="1"/>
  <c r="W127" i="1"/>
  <c r="W128" i="1"/>
  <c r="W129" i="1"/>
  <c r="W130" i="1"/>
  <c r="W131" i="1"/>
  <c r="W132" i="1"/>
  <c r="W133" i="1"/>
  <c r="W134" i="1"/>
  <c r="W135" i="1"/>
  <c r="W136" i="1"/>
  <c r="W137" i="1"/>
  <c r="W138" i="1"/>
  <c r="W139" i="1"/>
  <c r="W140" i="1"/>
  <c r="W141" i="1"/>
  <c r="W142" i="1"/>
  <c r="W143" i="1"/>
  <c r="W144" i="1"/>
  <c r="W145" i="1"/>
  <c r="W146" i="1"/>
  <c r="W147" i="1"/>
  <c r="W148" i="1"/>
  <c r="W149" i="1"/>
  <c r="W150" i="1"/>
  <c r="W151" i="1"/>
  <c r="W152" i="1"/>
  <c r="W153" i="1"/>
  <c r="W154" i="1"/>
  <c r="W155" i="1"/>
  <c r="W156" i="1"/>
  <c r="W157" i="1"/>
  <c r="W158" i="1"/>
  <c r="W159" i="1"/>
  <c r="W160" i="1"/>
  <c r="W161" i="1"/>
  <c r="W162" i="1"/>
  <c r="W163" i="1"/>
  <c r="W164" i="1"/>
  <c r="W165" i="1"/>
  <c r="W166" i="1"/>
  <c r="W167" i="1"/>
  <c r="W168" i="1"/>
  <c r="W169" i="1"/>
  <c r="W170" i="1"/>
  <c r="W171" i="1"/>
  <c r="W172" i="1"/>
  <c r="W173" i="1"/>
  <c r="W174" i="1"/>
  <c r="W175" i="1"/>
  <c r="W176" i="1"/>
  <c r="W177" i="1"/>
  <c r="W178" i="1"/>
  <c r="W179" i="1"/>
  <c r="W180" i="1"/>
  <c r="W181" i="1"/>
  <c r="W182" i="1"/>
  <c r="W183" i="1"/>
  <c r="W184" i="1"/>
  <c r="W185" i="1"/>
  <c r="W186" i="1"/>
  <c r="W187" i="1"/>
  <c r="W188" i="1"/>
  <c r="W189" i="1"/>
  <c r="W190" i="1"/>
  <c r="W191" i="1"/>
  <c r="W192" i="1"/>
  <c r="W193" i="1"/>
  <c r="W194" i="1"/>
  <c r="W195" i="1"/>
  <c r="W196" i="1"/>
  <c r="W197" i="1"/>
  <c r="W198" i="1"/>
  <c r="W199" i="1"/>
  <c r="W200" i="1"/>
  <c r="W201" i="1"/>
  <c r="W202" i="1"/>
  <c r="W203" i="1"/>
  <c r="W204" i="1"/>
  <c r="W205" i="1"/>
  <c r="W206" i="1"/>
  <c r="W207" i="1"/>
  <c r="W208" i="1"/>
  <c r="W209" i="1"/>
  <c r="W210" i="1"/>
  <c r="W211" i="1"/>
  <c r="W212" i="1"/>
  <c r="W213" i="1"/>
  <c r="W214" i="1"/>
  <c r="W215" i="1"/>
  <c r="W216" i="1"/>
  <c r="W217" i="1"/>
  <c r="W218" i="1"/>
  <c r="W219" i="1"/>
  <c r="W220" i="1"/>
  <c r="W221" i="1"/>
  <c r="W222" i="1"/>
  <c r="W223" i="1"/>
  <c r="W224" i="1"/>
  <c r="W225" i="1"/>
  <c r="W226" i="1"/>
  <c r="W227" i="1"/>
  <c r="W228" i="1"/>
  <c r="W229" i="1"/>
  <c r="W230" i="1"/>
  <c r="W231" i="1"/>
  <c r="W232" i="1"/>
  <c r="W233" i="1"/>
  <c r="W234" i="1"/>
  <c r="W235" i="1"/>
  <c r="W236" i="1"/>
  <c r="W237" i="1"/>
  <c r="W238" i="1"/>
  <c r="W239" i="1"/>
  <c r="W240" i="1"/>
  <c r="W241" i="1"/>
  <c r="W242" i="1"/>
  <c r="W243" i="1"/>
  <c r="W244" i="1"/>
  <c r="W245" i="1"/>
  <c r="W246" i="1"/>
  <c r="W247" i="1"/>
  <c r="W248" i="1"/>
  <c r="W249" i="1"/>
  <c r="W250" i="1"/>
  <c r="W251" i="1"/>
  <c r="W252" i="1"/>
  <c r="W253" i="1"/>
  <c r="W254" i="1"/>
  <c r="W255" i="1"/>
  <c r="W256" i="1"/>
  <c r="W257" i="1"/>
  <c r="W258" i="1"/>
  <c r="W259" i="1"/>
  <c r="W260" i="1"/>
  <c r="W261" i="1"/>
  <c r="W262" i="1"/>
  <c r="W263" i="1"/>
  <c r="W264" i="1"/>
  <c r="W265" i="1"/>
  <c r="W266" i="1"/>
  <c r="W267" i="1"/>
  <c r="W268" i="1"/>
  <c r="W269" i="1"/>
  <c r="W270" i="1"/>
  <c r="W271" i="1"/>
  <c r="W272" i="1"/>
  <c r="W273" i="1"/>
  <c r="W274" i="1"/>
  <c r="W275" i="1"/>
  <c r="W276" i="1"/>
  <c r="W277" i="1"/>
  <c r="W278" i="1"/>
  <c r="W279" i="1"/>
  <c r="W280" i="1"/>
  <c r="W281" i="1"/>
  <c r="W282" i="1"/>
  <c r="W283" i="1"/>
  <c r="W284" i="1"/>
  <c r="W285" i="1"/>
  <c r="W286" i="1"/>
  <c r="W287" i="1"/>
  <c r="W288" i="1"/>
  <c r="W289" i="1"/>
  <c r="W290" i="1"/>
  <c r="W291" i="1"/>
  <c r="W292" i="1"/>
  <c r="W293" i="1"/>
  <c r="W294" i="1"/>
  <c r="W295" i="1"/>
  <c r="W296" i="1"/>
  <c r="W297" i="1"/>
  <c r="W298" i="1"/>
  <c r="W299" i="1"/>
  <c r="W300" i="1"/>
  <c r="W301" i="1"/>
  <c r="W302" i="1"/>
  <c r="W303" i="1"/>
  <c r="W304" i="1"/>
  <c r="W305" i="1"/>
  <c r="W306" i="1"/>
  <c r="W307" i="1"/>
  <c r="W308" i="1"/>
  <c r="W309" i="1"/>
  <c r="W310" i="1"/>
  <c r="W311" i="1"/>
  <c r="W312" i="1"/>
  <c r="W313" i="1"/>
  <c r="W314" i="1"/>
  <c r="W315" i="1"/>
  <c r="W316" i="1"/>
  <c r="W317" i="1"/>
  <c r="W318" i="1"/>
  <c r="W319" i="1"/>
  <c r="W320" i="1"/>
  <c r="W321" i="1"/>
  <c r="W322" i="1"/>
  <c r="W323" i="1"/>
  <c r="W324" i="1"/>
  <c r="W325" i="1"/>
  <c r="W326" i="1"/>
  <c r="W327" i="1"/>
  <c r="W328" i="1"/>
  <c r="W329" i="1"/>
  <c r="W330" i="1"/>
  <c r="W331" i="1"/>
  <c r="W332" i="1"/>
  <c r="W333" i="1"/>
  <c r="W334" i="1"/>
  <c r="W335" i="1"/>
  <c r="W336" i="1"/>
  <c r="W337" i="1"/>
  <c r="W338" i="1"/>
  <c r="W339" i="1"/>
  <c r="W340" i="1"/>
  <c r="W341" i="1"/>
  <c r="W342" i="1"/>
  <c r="W343" i="1"/>
  <c r="W344" i="1"/>
  <c r="W345" i="1"/>
  <c r="W346" i="1"/>
  <c r="W347" i="1"/>
  <c r="W348" i="1"/>
  <c r="W349" i="1"/>
  <c r="W350" i="1"/>
  <c r="W351" i="1"/>
  <c r="W352" i="1"/>
  <c r="W353" i="1"/>
  <c r="W354" i="1"/>
  <c r="W355" i="1"/>
  <c r="W356" i="1"/>
  <c r="W357" i="1"/>
  <c r="W358" i="1"/>
  <c r="W359" i="1"/>
  <c r="W360" i="1"/>
  <c r="W361" i="1"/>
  <c r="W362" i="1"/>
  <c r="W363" i="1"/>
  <c r="W364" i="1"/>
  <c r="W365" i="1"/>
  <c r="W366" i="1"/>
  <c r="W367" i="1"/>
  <c r="W368" i="1"/>
  <c r="W369" i="1"/>
  <c r="W370" i="1"/>
  <c r="W371" i="1"/>
  <c r="W372" i="1"/>
  <c r="W373" i="1"/>
  <c r="W374" i="1"/>
  <c r="W375" i="1"/>
  <c r="W376" i="1"/>
  <c r="W377" i="1"/>
  <c r="W378" i="1"/>
  <c r="W379" i="1"/>
  <c r="W380" i="1"/>
  <c r="W381" i="1"/>
  <c r="W382" i="1"/>
  <c r="W383" i="1"/>
  <c r="W384" i="1"/>
  <c r="W385" i="1"/>
  <c r="W386" i="1"/>
  <c r="W387" i="1"/>
  <c r="W388" i="1"/>
  <c r="W389" i="1"/>
  <c r="W390" i="1"/>
  <c r="W391" i="1"/>
  <c r="W392" i="1"/>
  <c r="W393" i="1"/>
  <c r="W394" i="1"/>
  <c r="W395" i="1"/>
  <c r="W396" i="1"/>
  <c r="W397" i="1"/>
  <c r="W398" i="1"/>
  <c r="W399" i="1"/>
  <c r="W400" i="1"/>
  <c r="W401" i="1"/>
  <c r="W402" i="1"/>
  <c r="W403" i="1"/>
  <c r="W404" i="1"/>
  <c r="W405" i="1"/>
  <c r="W406" i="1"/>
  <c r="W407" i="1"/>
  <c r="W408" i="1"/>
  <c r="W409" i="1"/>
  <c r="W410" i="1"/>
  <c r="W411" i="1"/>
  <c r="W412" i="1"/>
  <c r="W413" i="1"/>
  <c r="W414" i="1"/>
  <c r="W415" i="1"/>
  <c r="W416" i="1"/>
  <c r="W417" i="1"/>
  <c r="W418" i="1"/>
  <c r="W419" i="1"/>
  <c r="W420" i="1"/>
  <c r="W421" i="1"/>
  <c r="W422" i="1"/>
  <c r="W423" i="1"/>
  <c r="W424" i="1"/>
  <c r="W425" i="1"/>
  <c r="W426" i="1"/>
  <c r="W427" i="1"/>
  <c r="W428" i="1"/>
  <c r="W429" i="1"/>
  <c r="W430" i="1"/>
  <c r="W431" i="1"/>
  <c r="W432" i="1"/>
  <c r="W433" i="1"/>
  <c r="W434" i="1"/>
  <c r="W435" i="1"/>
  <c r="W436" i="1"/>
  <c r="W437" i="1"/>
  <c r="W438" i="1"/>
  <c r="W439" i="1"/>
  <c r="W440" i="1"/>
  <c r="W441" i="1"/>
  <c r="W442" i="1"/>
  <c r="W443" i="1"/>
  <c r="W444" i="1"/>
  <c r="W445" i="1"/>
  <c r="W446" i="1"/>
  <c r="W447" i="1"/>
  <c r="W448" i="1"/>
  <c r="W449" i="1"/>
  <c r="W450" i="1"/>
  <c r="W451" i="1"/>
  <c r="W452" i="1"/>
  <c r="W453" i="1"/>
  <c r="W454" i="1"/>
  <c r="W455" i="1"/>
  <c r="W456" i="1"/>
  <c r="W457" i="1"/>
  <c r="W458" i="1"/>
  <c r="W459" i="1"/>
  <c r="W460" i="1"/>
  <c r="W461" i="1"/>
  <c r="W462" i="1"/>
  <c r="W463" i="1"/>
  <c r="W464" i="1"/>
  <c r="W465" i="1"/>
  <c r="W466" i="1"/>
  <c r="W467" i="1"/>
  <c r="W468" i="1"/>
  <c r="W469" i="1"/>
  <c r="W470" i="1"/>
  <c r="W471" i="1"/>
  <c r="W472" i="1"/>
  <c r="W473" i="1"/>
  <c r="W474" i="1"/>
  <c r="W475" i="1"/>
  <c r="W476" i="1"/>
  <c r="W477" i="1"/>
  <c r="W478" i="1"/>
  <c r="W479" i="1"/>
  <c r="W480" i="1"/>
  <c r="W481" i="1"/>
  <c r="W482" i="1"/>
  <c r="W483" i="1"/>
  <c r="W484" i="1"/>
  <c r="W485" i="1"/>
  <c r="W486" i="1"/>
  <c r="W487" i="1"/>
  <c r="W488" i="1"/>
  <c r="W489" i="1"/>
  <c r="W490" i="1"/>
  <c r="W491" i="1"/>
  <c r="W492" i="1"/>
  <c r="W493" i="1"/>
  <c r="W494" i="1"/>
  <c r="W495" i="1"/>
  <c r="W496" i="1"/>
  <c r="W497" i="1"/>
  <c r="W498" i="1"/>
  <c r="W499" i="1"/>
  <c r="W500" i="1"/>
  <c r="W501" i="1"/>
  <c r="W502" i="1"/>
  <c r="W503" i="1"/>
  <c r="W504" i="1"/>
  <c r="W505" i="1"/>
  <c r="W506" i="1"/>
  <c r="W507" i="1"/>
  <c r="W508" i="1"/>
  <c r="W509" i="1"/>
  <c r="W510" i="1"/>
  <c r="W511" i="1"/>
  <c r="W512" i="1"/>
  <c r="W513" i="1"/>
  <c r="W514" i="1"/>
  <c r="W515" i="1"/>
  <c r="W516" i="1"/>
  <c r="W517" i="1"/>
  <c r="W518" i="1"/>
  <c r="W519" i="1"/>
  <c r="W520" i="1"/>
  <c r="W521" i="1"/>
  <c r="W522" i="1"/>
  <c r="W523" i="1"/>
  <c r="W524" i="1"/>
  <c r="W525" i="1"/>
  <c r="W526" i="1"/>
  <c r="W527" i="1"/>
  <c r="W528" i="1"/>
  <c r="W529" i="1"/>
  <c r="W530" i="1"/>
  <c r="W531" i="1"/>
  <c r="W532" i="1"/>
  <c r="W533" i="1"/>
  <c r="W534" i="1"/>
  <c r="W535" i="1"/>
  <c r="W536" i="1"/>
  <c r="W537" i="1"/>
  <c r="W538" i="1"/>
  <c r="W539" i="1"/>
  <c r="W540" i="1"/>
  <c r="W541" i="1"/>
  <c r="W542" i="1"/>
  <c r="W543" i="1"/>
  <c r="W544" i="1"/>
  <c r="W545" i="1"/>
  <c r="W546" i="1"/>
  <c r="W547" i="1"/>
  <c r="W548" i="1"/>
  <c r="W549" i="1"/>
  <c r="W550" i="1"/>
  <c r="W551" i="1"/>
  <c r="W552" i="1"/>
  <c r="W553" i="1"/>
  <c r="W554" i="1"/>
  <c r="W555" i="1"/>
  <c r="W556" i="1"/>
  <c r="W557" i="1"/>
  <c r="W558" i="1"/>
  <c r="W559" i="1"/>
  <c r="W560" i="1"/>
  <c r="W561" i="1"/>
  <c r="W562" i="1"/>
  <c r="W563" i="1"/>
  <c r="W564" i="1"/>
  <c r="W565" i="1"/>
  <c r="W566" i="1"/>
  <c r="W567" i="1"/>
  <c r="W568" i="1"/>
  <c r="W569" i="1"/>
  <c r="W570" i="1"/>
  <c r="W571" i="1"/>
  <c r="W572" i="1"/>
  <c r="W573" i="1"/>
  <c r="W574" i="1"/>
  <c r="W575" i="1"/>
  <c r="W576" i="1"/>
  <c r="W577" i="1"/>
  <c r="W578" i="1"/>
  <c r="W579" i="1"/>
  <c r="W580" i="1"/>
  <c r="W581" i="1"/>
  <c r="W582" i="1"/>
  <c r="W583" i="1"/>
  <c r="W584" i="1"/>
  <c r="W585" i="1"/>
  <c r="W586" i="1"/>
  <c r="W587" i="1"/>
  <c r="W588" i="1"/>
  <c r="W589" i="1"/>
  <c r="W590" i="1"/>
  <c r="W591" i="1"/>
  <c r="W592" i="1"/>
  <c r="W593" i="1"/>
  <c r="W594" i="1"/>
  <c r="W595" i="1"/>
  <c r="W596" i="1"/>
  <c r="W597" i="1"/>
  <c r="W598" i="1"/>
  <c r="W599" i="1"/>
  <c r="W600" i="1"/>
  <c r="W601" i="1"/>
  <c r="W602" i="1"/>
  <c r="W603" i="1"/>
  <c r="W604" i="1"/>
  <c r="W605" i="1"/>
  <c r="W606" i="1"/>
  <c r="W607" i="1"/>
  <c r="W608" i="1"/>
  <c r="W609" i="1"/>
  <c r="W610" i="1"/>
  <c r="W611" i="1"/>
  <c r="W612" i="1"/>
  <c r="W613" i="1"/>
  <c r="W614" i="1"/>
  <c r="W615" i="1"/>
  <c r="W616" i="1"/>
  <c r="W617" i="1"/>
  <c r="W618" i="1"/>
  <c r="W619" i="1"/>
  <c r="W620" i="1"/>
  <c r="W621" i="1"/>
  <c r="W622" i="1"/>
  <c r="W623" i="1"/>
  <c r="W624" i="1"/>
  <c r="W625" i="1"/>
  <c r="W626" i="1"/>
  <c r="W627" i="1"/>
  <c r="W628" i="1"/>
  <c r="W629" i="1"/>
  <c r="W630" i="1"/>
  <c r="W631" i="1"/>
  <c r="W632" i="1"/>
  <c r="W633" i="1"/>
  <c r="W634" i="1"/>
  <c r="W635" i="1"/>
  <c r="W636" i="1"/>
  <c r="W637" i="1"/>
  <c r="W638" i="1"/>
  <c r="W639" i="1"/>
  <c r="W640" i="1"/>
  <c r="W641" i="1"/>
  <c r="W642" i="1"/>
  <c r="W643" i="1"/>
  <c r="W644" i="1"/>
  <c r="W645" i="1"/>
  <c r="W646" i="1"/>
  <c r="W647" i="1"/>
  <c r="W648" i="1"/>
  <c r="W649" i="1"/>
  <c r="W650" i="1"/>
  <c r="W651" i="1"/>
  <c r="W652" i="1"/>
  <c r="W653" i="1"/>
  <c r="W654" i="1"/>
  <c r="W655" i="1"/>
  <c r="W656" i="1"/>
  <c r="W657" i="1"/>
  <c r="W658" i="1"/>
  <c r="W659" i="1"/>
  <c r="W660" i="1"/>
  <c r="W661" i="1"/>
  <c r="W662" i="1"/>
  <c r="W663" i="1"/>
  <c r="W664" i="1"/>
  <c r="W665" i="1"/>
  <c r="W666" i="1"/>
  <c r="W667" i="1"/>
  <c r="W668" i="1"/>
  <c r="W669" i="1"/>
  <c r="W670" i="1"/>
  <c r="W671" i="1"/>
  <c r="W672" i="1"/>
  <c r="W673" i="1"/>
  <c r="W674" i="1"/>
  <c r="W675" i="1"/>
  <c r="W676" i="1"/>
  <c r="W677" i="1"/>
  <c r="W678" i="1"/>
  <c r="W679" i="1"/>
  <c r="W680" i="1"/>
  <c r="W681" i="1"/>
  <c r="W682" i="1"/>
  <c r="W683" i="1"/>
  <c r="W684" i="1"/>
  <c r="W685" i="1"/>
  <c r="W686" i="1"/>
  <c r="W687" i="1"/>
  <c r="W688" i="1"/>
  <c r="W689" i="1"/>
  <c r="W690" i="1"/>
  <c r="W691" i="1"/>
  <c r="W692" i="1"/>
  <c r="W693" i="1"/>
  <c r="W694" i="1"/>
  <c r="W695" i="1"/>
  <c r="W696" i="1"/>
  <c r="W697" i="1"/>
  <c r="W698" i="1"/>
  <c r="W699" i="1"/>
  <c r="W700" i="1"/>
  <c r="W701" i="1"/>
  <c r="W702" i="1"/>
  <c r="W703" i="1"/>
  <c r="W704" i="1"/>
  <c r="W705" i="1"/>
  <c r="W706" i="1"/>
  <c r="W707" i="1"/>
  <c r="W708" i="1"/>
  <c r="W709" i="1"/>
  <c r="W710" i="1"/>
  <c r="W711" i="1"/>
  <c r="W712" i="1"/>
  <c r="W713" i="1"/>
  <c r="W714" i="1"/>
  <c r="W715" i="1"/>
  <c r="W716" i="1"/>
  <c r="W717" i="1"/>
  <c r="W718" i="1"/>
  <c r="W719" i="1"/>
  <c r="W720" i="1"/>
  <c r="W721" i="1"/>
  <c r="W722" i="1"/>
  <c r="W723" i="1"/>
  <c r="W724" i="1"/>
  <c r="W725" i="1"/>
  <c r="W726" i="1"/>
  <c r="W727" i="1"/>
  <c r="W728" i="1"/>
  <c r="W729" i="1"/>
  <c r="W730" i="1"/>
  <c r="W731" i="1"/>
  <c r="W732" i="1"/>
  <c r="W2" i="1"/>
  <c r="Q3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0" i="1"/>
  <c r="Q131" i="1"/>
  <c r="Q132" i="1"/>
  <c r="Q133" i="1"/>
  <c r="Q134" i="1"/>
  <c r="Q135" i="1"/>
  <c r="Q136" i="1"/>
  <c r="Q137" i="1"/>
  <c r="Q138" i="1"/>
  <c r="Q139" i="1"/>
  <c r="Q140" i="1"/>
  <c r="Q141" i="1"/>
  <c r="Q142" i="1"/>
  <c r="Q143" i="1"/>
  <c r="Q144" i="1"/>
  <c r="Q145" i="1"/>
  <c r="Q146" i="1"/>
  <c r="Q147" i="1"/>
  <c r="Q148" i="1"/>
  <c r="Q149" i="1"/>
  <c r="Q150" i="1"/>
  <c r="Q151" i="1"/>
  <c r="Q152" i="1"/>
  <c r="Q153" i="1"/>
  <c r="Q154" i="1"/>
  <c r="Q155" i="1"/>
  <c r="Q156" i="1"/>
  <c r="Q157" i="1"/>
  <c r="Q158" i="1"/>
  <c r="Q159" i="1"/>
  <c r="Q160" i="1"/>
  <c r="Q161" i="1"/>
  <c r="Q162" i="1"/>
  <c r="Q163" i="1"/>
  <c r="Q164" i="1"/>
  <c r="Q165" i="1"/>
  <c r="Q166" i="1"/>
  <c r="Q167" i="1"/>
  <c r="Q168" i="1"/>
  <c r="Q169" i="1"/>
  <c r="Q170" i="1"/>
  <c r="Q171" i="1"/>
  <c r="Q172" i="1"/>
  <c r="Q173" i="1"/>
  <c r="Q174" i="1"/>
  <c r="Q175" i="1"/>
  <c r="Q176" i="1"/>
  <c r="Q177" i="1"/>
  <c r="Q178" i="1"/>
  <c r="Q179" i="1"/>
  <c r="Q180" i="1"/>
  <c r="Q181" i="1"/>
  <c r="Q182" i="1"/>
  <c r="Q183" i="1"/>
  <c r="Q184" i="1"/>
  <c r="Q185" i="1"/>
  <c r="Q186" i="1"/>
  <c r="Q187" i="1"/>
  <c r="Q188" i="1"/>
  <c r="Q189" i="1"/>
  <c r="Q190" i="1"/>
  <c r="Q191" i="1"/>
  <c r="Q192" i="1"/>
  <c r="Q193" i="1"/>
  <c r="Q194" i="1"/>
  <c r="Q195" i="1"/>
  <c r="Q196" i="1"/>
  <c r="Q197" i="1"/>
  <c r="Q198" i="1"/>
  <c r="Q199" i="1"/>
  <c r="Q200" i="1"/>
  <c r="Q201" i="1"/>
  <c r="Q202" i="1"/>
  <c r="Q203" i="1"/>
  <c r="Q204" i="1"/>
  <c r="Q205" i="1"/>
  <c r="Q206" i="1"/>
  <c r="Q207" i="1"/>
  <c r="Q208" i="1"/>
  <c r="Q209" i="1"/>
  <c r="Q210" i="1"/>
  <c r="Q211" i="1"/>
  <c r="Q212" i="1"/>
  <c r="Q213" i="1"/>
  <c r="Q214" i="1"/>
  <c r="Q215" i="1"/>
  <c r="Q216" i="1"/>
  <c r="Q217" i="1"/>
  <c r="Q218" i="1"/>
  <c r="Q219" i="1"/>
  <c r="Q220" i="1"/>
  <c r="Q221" i="1"/>
  <c r="Q222" i="1"/>
  <c r="Q223" i="1"/>
  <c r="Q224" i="1"/>
  <c r="Q225" i="1"/>
  <c r="Q226" i="1"/>
  <c r="Q227" i="1"/>
  <c r="Q228" i="1"/>
  <c r="Q229" i="1"/>
  <c r="Q230" i="1"/>
  <c r="Q231" i="1"/>
  <c r="Q232" i="1"/>
  <c r="Q233" i="1"/>
  <c r="Q234" i="1"/>
  <c r="Q235" i="1"/>
  <c r="Q236" i="1"/>
  <c r="Q237" i="1"/>
  <c r="Q238" i="1"/>
  <c r="Q239" i="1"/>
  <c r="Q240" i="1"/>
  <c r="Q241" i="1"/>
  <c r="Q242" i="1"/>
  <c r="Q243" i="1"/>
  <c r="Q244" i="1"/>
  <c r="Q245" i="1"/>
  <c r="Q246" i="1"/>
  <c r="Q247" i="1"/>
  <c r="Q248" i="1"/>
  <c r="Q249" i="1"/>
  <c r="Q250" i="1"/>
  <c r="Q251" i="1"/>
  <c r="Q252" i="1"/>
  <c r="Q253" i="1"/>
  <c r="Q254" i="1"/>
  <c r="Q255" i="1"/>
  <c r="Q256" i="1"/>
  <c r="Q257" i="1"/>
  <c r="Q258" i="1"/>
  <c r="Q259" i="1"/>
  <c r="Q260" i="1"/>
  <c r="Q261" i="1"/>
  <c r="Q262" i="1"/>
  <c r="Q263" i="1"/>
  <c r="Q264" i="1"/>
  <c r="Q265" i="1"/>
  <c r="Q266" i="1"/>
  <c r="Q267" i="1"/>
  <c r="Q268" i="1"/>
  <c r="Q269" i="1"/>
  <c r="Q270" i="1"/>
  <c r="Q271" i="1"/>
  <c r="Q272" i="1"/>
  <c r="Q273" i="1"/>
  <c r="Q274" i="1"/>
  <c r="Q275" i="1"/>
  <c r="Q276" i="1"/>
  <c r="Q277" i="1"/>
  <c r="Q278" i="1"/>
  <c r="Q279" i="1"/>
  <c r="Q280" i="1"/>
  <c r="Q281" i="1"/>
  <c r="Q282" i="1"/>
  <c r="Q283" i="1"/>
  <c r="Q284" i="1"/>
  <c r="Q285" i="1"/>
  <c r="Q286" i="1"/>
  <c r="Q287" i="1"/>
  <c r="Q288" i="1"/>
  <c r="Q289" i="1"/>
  <c r="Q290" i="1"/>
  <c r="Q291" i="1"/>
  <c r="Q292" i="1"/>
  <c r="Q293" i="1"/>
  <c r="Q294" i="1"/>
  <c r="Q295" i="1"/>
  <c r="Q296" i="1"/>
  <c r="Q297" i="1"/>
  <c r="Q298" i="1"/>
  <c r="Q299" i="1"/>
  <c r="Q300" i="1"/>
  <c r="Q301" i="1"/>
  <c r="Q302" i="1"/>
  <c r="Q303" i="1"/>
  <c r="Q304" i="1"/>
  <c r="Q305" i="1"/>
  <c r="Q306" i="1"/>
  <c r="Q307" i="1"/>
  <c r="Q308" i="1"/>
  <c r="Q309" i="1"/>
  <c r="Q310" i="1"/>
  <c r="Q311" i="1"/>
  <c r="Q312" i="1"/>
  <c r="Q313" i="1"/>
  <c r="Q314" i="1"/>
  <c r="Q315" i="1"/>
  <c r="Q316" i="1"/>
  <c r="Q317" i="1"/>
  <c r="Q318" i="1"/>
  <c r="Q319" i="1"/>
  <c r="Q320" i="1"/>
  <c r="Q321" i="1"/>
  <c r="Q322" i="1"/>
  <c r="Q323" i="1"/>
  <c r="Q324" i="1"/>
  <c r="Q325" i="1"/>
  <c r="Q326" i="1"/>
  <c r="Q327" i="1"/>
  <c r="Q328" i="1"/>
  <c r="Q329" i="1"/>
  <c r="Q330" i="1"/>
  <c r="Q331" i="1"/>
  <c r="Q332" i="1"/>
  <c r="Q333" i="1"/>
  <c r="Q334" i="1"/>
  <c r="Q335" i="1"/>
  <c r="Q336" i="1"/>
  <c r="Q337" i="1"/>
  <c r="Q338" i="1"/>
  <c r="Q339" i="1"/>
  <c r="Q340" i="1"/>
  <c r="Q341" i="1"/>
  <c r="Q342" i="1"/>
  <c r="Q343" i="1"/>
  <c r="Q344" i="1"/>
  <c r="Q345" i="1"/>
  <c r="Q346" i="1"/>
  <c r="Q347" i="1"/>
  <c r="Q348" i="1"/>
  <c r="Q349" i="1"/>
  <c r="Q350" i="1"/>
  <c r="Q351" i="1"/>
  <c r="Q352" i="1"/>
  <c r="Q353" i="1"/>
  <c r="Q354" i="1"/>
  <c r="Q355" i="1"/>
  <c r="Q356" i="1"/>
  <c r="Q357" i="1"/>
  <c r="Q358" i="1"/>
  <c r="Q359" i="1"/>
  <c r="Q360" i="1"/>
  <c r="Q361" i="1"/>
  <c r="Q362" i="1"/>
  <c r="Q363" i="1"/>
  <c r="Q364" i="1"/>
  <c r="Q365" i="1"/>
  <c r="Q366" i="1"/>
  <c r="Q367" i="1"/>
  <c r="Q368" i="1"/>
  <c r="Q369" i="1"/>
  <c r="Q370" i="1"/>
  <c r="Q371" i="1"/>
  <c r="Q372" i="1"/>
  <c r="Q373" i="1"/>
  <c r="Q374" i="1"/>
  <c r="Q375" i="1"/>
  <c r="Q376" i="1"/>
  <c r="Q377" i="1"/>
  <c r="Q378" i="1"/>
  <c r="Q379" i="1"/>
  <c r="Q380" i="1"/>
  <c r="Q381" i="1"/>
  <c r="Q382" i="1"/>
  <c r="Q383" i="1"/>
  <c r="Q384" i="1"/>
  <c r="Q385" i="1"/>
  <c r="Q386" i="1"/>
  <c r="Q387" i="1"/>
  <c r="Q388" i="1"/>
  <c r="Q389" i="1"/>
  <c r="Q390" i="1"/>
  <c r="Q391" i="1"/>
  <c r="Q392" i="1"/>
  <c r="Q393" i="1"/>
  <c r="Q394" i="1"/>
  <c r="Q395" i="1"/>
  <c r="Q396" i="1"/>
  <c r="Q397" i="1"/>
  <c r="Q398" i="1"/>
  <c r="Q399" i="1"/>
  <c r="Q400" i="1"/>
  <c r="Q401" i="1"/>
  <c r="Q402" i="1"/>
  <c r="Q403" i="1"/>
  <c r="Q404" i="1"/>
  <c r="Q405" i="1"/>
  <c r="Q406" i="1"/>
  <c r="Q407" i="1"/>
  <c r="Q408" i="1"/>
  <c r="Q409" i="1"/>
  <c r="Q410" i="1"/>
  <c r="Q411" i="1"/>
  <c r="Q412" i="1"/>
  <c r="Q413" i="1"/>
  <c r="Q414" i="1"/>
  <c r="Q415" i="1"/>
  <c r="Q416" i="1"/>
  <c r="Q417" i="1"/>
  <c r="Q418" i="1"/>
  <c r="Q419" i="1"/>
  <c r="Q420" i="1"/>
  <c r="Q421" i="1"/>
  <c r="Q422" i="1"/>
  <c r="Q423" i="1"/>
  <c r="Q424" i="1"/>
  <c r="Q425" i="1"/>
  <c r="Q426" i="1"/>
  <c r="Q427" i="1"/>
  <c r="Q428" i="1"/>
  <c r="Q429" i="1"/>
  <c r="Q430" i="1"/>
  <c r="Q431" i="1"/>
  <c r="Q432" i="1"/>
  <c r="Q433" i="1"/>
  <c r="Q434" i="1"/>
  <c r="Q435" i="1"/>
  <c r="Q436" i="1"/>
  <c r="Q437" i="1"/>
  <c r="Q438" i="1"/>
  <c r="Q439" i="1"/>
  <c r="Q440" i="1"/>
  <c r="Q441" i="1"/>
  <c r="Q442" i="1"/>
  <c r="Q443" i="1"/>
  <c r="Q444" i="1"/>
  <c r="Q445" i="1"/>
  <c r="Q446" i="1"/>
  <c r="Q447" i="1"/>
  <c r="Q448" i="1"/>
  <c r="Q449" i="1"/>
  <c r="Q450" i="1"/>
  <c r="Q451" i="1"/>
  <c r="Q452" i="1"/>
  <c r="Q453" i="1"/>
  <c r="Q454" i="1"/>
  <c r="Q455" i="1"/>
  <c r="Q456" i="1"/>
  <c r="Q457" i="1"/>
  <c r="Q458" i="1"/>
  <c r="Q459" i="1"/>
  <c r="Q460" i="1"/>
  <c r="Q461" i="1"/>
  <c r="Q462" i="1"/>
  <c r="Q463" i="1"/>
  <c r="Q464" i="1"/>
  <c r="Q465" i="1"/>
  <c r="Q466" i="1"/>
  <c r="Q467" i="1"/>
  <c r="Q468" i="1"/>
  <c r="Q469" i="1"/>
  <c r="Q470" i="1"/>
  <c r="Q471" i="1"/>
  <c r="Q472" i="1"/>
  <c r="Q473" i="1"/>
  <c r="Q474" i="1"/>
  <c r="Q475" i="1"/>
  <c r="Q476" i="1"/>
  <c r="Q477" i="1"/>
  <c r="Q478" i="1"/>
  <c r="Q479" i="1"/>
  <c r="Q480" i="1"/>
  <c r="Q481" i="1"/>
  <c r="Q482" i="1"/>
  <c r="Q483" i="1"/>
  <c r="Q484" i="1"/>
  <c r="Q485" i="1"/>
  <c r="Q486" i="1"/>
  <c r="Q487" i="1"/>
  <c r="Q488" i="1"/>
  <c r="Q489" i="1"/>
  <c r="Q490" i="1"/>
  <c r="Q491" i="1"/>
  <c r="Q492" i="1"/>
  <c r="Q493" i="1"/>
  <c r="Q494" i="1"/>
  <c r="Q495" i="1"/>
  <c r="Q496" i="1"/>
  <c r="Q497" i="1"/>
  <c r="Q498" i="1"/>
  <c r="Q499" i="1"/>
  <c r="Q500" i="1"/>
  <c r="Q501" i="1"/>
  <c r="Q502" i="1"/>
  <c r="Q503" i="1"/>
  <c r="Q504" i="1"/>
  <c r="Q505" i="1"/>
  <c r="Q506" i="1"/>
  <c r="Q507" i="1"/>
  <c r="Q508" i="1"/>
  <c r="Q509" i="1"/>
  <c r="Q510" i="1"/>
  <c r="Q511" i="1"/>
  <c r="Q512" i="1"/>
  <c r="Q513" i="1"/>
  <c r="Q514" i="1"/>
  <c r="Q515" i="1"/>
  <c r="Q516" i="1"/>
  <c r="Q517" i="1"/>
  <c r="Q518" i="1"/>
  <c r="Q519" i="1"/>
  <c r="Q520" i="1"/>
  <c r="Q521" i="1"/>
  <c r="Q522" i="1"/>
  <c r="Q523" i="1"/>
  <c r="Q524" i="1"/>
  <c r="Q525" i="1"/>
  <c r="Q526" i="1"/>
  <c r="Q527" i="1"/>
  <c r="Q528" i="1"/>
  <c r="Q529" i="1"/>
  <c r="Q530" i="1"/>
  <c r="Q531" i="1"/>
  <c r="Q532" i="1"/>
  <c r="Q533" i="1"/>
  <c r="Q534" i="1"/>
  <c r="Q535" i="1"/>
  <c r="Q536" i="1"/>
  <c r="Q537" i="1"/>
  <c r="Q538" i="1"/>
  <c r="Q539" i="1"/>
  <c r="Q540" i="1"/>
  <c r="Q541" i="1"/>
  <c r="Q542" i="1"/>
  <c r="Q543" i="1"/>
  <c r="Q544" i="1"/>
  <c r="Q545" i="1"/>
  <c r="Q546" i="1"/>
  <c r="Q547" i="1"/>
  <c r="Q548" i="1"/>
  <c r="Q549" i="1"/>
  <c r="Q550" i="1"/>
  <c r="Q551" i="1"/>
  <c r="Q552" i="1"/>
  <c r="Q553" i="1"/>
  <c r="Q554" i="1"/>
  <c r="Q555" i="1"/>
  <c r="Q556" i="1"/>
  <c r="Q557" i="1"/>
  <c r="Q558" i="1"/>
  <c r="Q559" i="1"/>
  <c r="Q560" i="1"/>
  <c r="Q561" i="1"/>
  <c r="Q562" i="1"/>
  <c r="Q563" i="1"/>
  <c r="Q564" i="1"/>
  <c r="Q565" i="1"/>
  <c r="Q566" i="1"/>
  <c r="Q567" i="1"/>
  <c r="Q568" i="1"/>
  <c r="Q569" i="1"/>
  <c r="Q570" i="1"/>
  <c r="Q571" i="1"/>
  <c r="Q572" i="1"/>
  <c r="Q573" i="1"/>
  <c r="Q574" i="1"/>
  <c r="Q575" i="1"/>
  <c r="Q576" i="1"/>
  <c r="Q577" i="1"/>
  <c r="Q578" i="1"/>
  <c r="Q579" i="1"/>
  <c r="Q580" i="1"/>
  <c r="Q581" i="1"/>
  <c r="Q582" i="1"/>
  <c r="Q583" i="1"/>
  <c r="Q584" i="1"/>
  <c r="Q585" i="1"/>
  <c r="Q586" i="1"/>
  <c r="Q587" i="1"/>
  <c r="Q588" i="1"/>
  <c r="Q589" i="1"/>
  <c r="Q590" i="1"/>
  <c r="Q591" i="1"/>
  <c r="Q592" i="1"/>
  <c r="Q593" i="1"/>
  <c r="Q594" i="1"/>
  <c r="Q595" i="1"/>
  <c r="Q596" i="1"/>
  <c r="Q597" i="1"/>
  <c r="Q598" i="1"/>
  <c r="Q599" i="1"/>
  <c r="Q600" i="1"/>
  <c r="Q601" i="1"/>
  <c r="Q602" i="1"/>
  <c r="Q603" i="1"/>
  <c r="Q604" i="1"/>
  <c r="Q605" i="1"/>
  <c r="Q606" i="1"/>
  <c r="Q607" i="1"/>
  <c r="Q608" i="1"/>
  <c r="Q609" i="1"/>
  <c r="Q610" i="1"/>
  <c r="Q611" i="1"/>
  <c r="Q612" i="1"/>
  <c r="Q613" i="1"/>
  <c r="Q614" i="1"/>
  <c r="Q615" i="1"/>
  <c r="Q616" i="1"/>
  <c r="Q617" i="1"/>
  <c r="Q618" i="1"/>
  <c r="Q619" i="1"/>
  <c r="Q620" i="1"/>
  <c r="Q621" i="1"/>
  <c r="Q622" i="1"/>
  <c r="Q623" i="1"/>
  <c r="Q624" i="1"/>
  <c r="Q625" i="1"/>
  <c r="Q626" i="1"/>
  <c r="Q627" i="1"/>
  <c r="Q628" i="1"/>
  <c r="Q629" i="1"/>
  <c r="Q630" i="1"/>
  <c r="Q631" i="1"/>
  <c r="Q632" i="1"/>
  <c r="Q633" i="1"/>
  <c r="Q634" i="1"/>
  <c r="Q635" i="1"/>
  <c r="Q636" i="1"/>
  <c r="Q637" i="1"/>
  <c r="Q638" i="1"/>
  <c r="Q639" i="1"/>
  <c r="Q640" i="1"/>
  <c r="Q641" i="1"/>
  <c r="Q642" i="1"/>
  <c r="Q643" i="1"/>
  <c r="Q644" i="1"/>
  <c r="Q645" i="1"/>
  <c r="Q646" i="1"/>
  <c r="Q647" i="1"/>
  <c r="Q648" i="1"/>
  <c r="Q649" i="1"/>
  <c r="Q650" i="1"/>
  <c r="Q651" i="1"/>
  <c r="Q652" i="1"/>
  <c r="Q653" i="1"/>
  <c r="Q654" i="1"/>
  <c r="Q655" i="1"/>
  <c r="Q656" i="1"/>
  <c r="Q657" i="1"/>
  <c r="Q658" i="1"/>
  <c r="Q659" i="1"/>
  <c r="Q660" i="1"/>
  <c r="Q661" i="1"/>
  <c r="Q662" i="1"/>
  <c r="Q663" i="1"/>
  <c r="Q664" i="1"/>
  <c r="Q665" i="1"/>
  <c r="Q666" i="1"/>
  <c r="Q667" i="1"/>
  <c r="Q668" i="1"/>
  <c r="Q669" i="1"/>
  <c r="Q670" i="1"/>
  <c r="Q671" i="1"/>
  <c r="Q672" i="1"/>
  <c r="Q673" i="1"/>
  <c r="Q674" i="1"/>
  <c r="Q675" i="1"/>
  <c r="Q676" i="1"/>
  <c r="Q677" i="1"/>
  <c r="Q678" i="1"/>
  <c r="Q679" i="1"/>
  <c r="Q680" i="1"/>
  <c r="Q681" i="1"/>
  <c r="Q682" i="1"/>
  <c r="Q683" i="1"/>
  <c r="Q684" i="1"/>
  <c r="Q685" i="1"/>
  <c r="Q686" i="1"/>
  <c r="Q687" i="1"/>
  <c r="Q688" i="1"/>
  <c r="Q689" i="1"/>
  <c r="Q690" i="1"/>
  <c r="Q691" i="1"/>
  <c r="Q692" i="1"/>
  <c r="Q693" i="1"/>
  <c r="Q694" i="1"/>
  <c r="Q695" i="1"/>
  <c r="Q696" i="1"/>
  <c r="Q697" i="1"/>
  <c r="Q698" i="1"/>
  <c r="Q699" i="1"/>
  <c r="Q700" i="1"/>
  <c r="Q701" i="1"/>
  <c r="Q702" i="1"/>
  <c r="Q703" i="1"/>
  <c r="Q704" i="1"/>
  <c r="Q705" i="1"/>
  <c r="Q706" i="1"/>
  <c r="Q707" i="1"/>
  <c r="Q708" i="1"/>
  <c r="Q709" i="1"/>
  <c r="Q710" i="1"/>
  <c r="Q711" i="1"/>
  <c r="Q712" i="1"/>
  <c r="Q713" i="1"/>
  <c r="Q714" i="1"/>
  <c r="Q715" i="1"/>
  <c r="Q716" i="1"/>
  <c r="Q717" i="1"/>
  <c r="Q718" i="1"/>
  <c r="Q719" i="1"/>
  <c r="Q720" i="1"/>
  <c r="Q721" i="1"/>
  <c r="Q722" i="1"/>
  <c r="Q723" i="1"/>
  <c r="Q724" i="1"/>
  <c r="Q725" i="1"/>
  <c r="Q726" i="1"/>
  <c r="Q727" i="1"/>
  <c r="Q728" i="1"/>
  <c r="Q729" i="1"/>
  <c r="Q730" i="1"/>
  <c r="Q731" i="1"/>
  <c r="Q732" i="1"/>
  <c r="Q2" i="1"/>
  <c r="V3" i="1"/>
  <c r="V4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209" i="1"/>
  <c r="V210" i="1"/>
  <c r="V211" i="1"/>
  <c r="V212" i="1"/>
  <c r="V213" i="1"/>
  <c r="V214" i="1"/>
  <c r="V215" i="1"/>
  <c r="V216" i="1"/>
  <c r="V217" i="1"/>
  <c r="V218" i="1"/>
  <c r="V219" i="1"/>
  <c r="V220" i="1"/>
  <c r="V221" i="1"/>
  <c r="V222" i="1"/>
  <c r="V223" i="1"/>
  <c r="V224" i="1"/>
  <c r="V225" i="1"/>
  <c r="V226" i="1"/>
  <c r="V227" i="1"/>
  <c r="V228" i="1"/>
  <c r="V229" i="1"/>
  <c r="V230" i="1"/>
  <c r="V231" i="1"/>
  <c r="V232" i="1"/>
  <c r="V233" i="1"/>
  <c r="V234" i="1"/>
  <c r="V235" i="1"/>
  <c r="V236" i="1"/>
  <c r="V237" i="1"/>
  <c r="V238" i="1"/>
  <c r="V239" i="1"/>
  <c r="V240" i="1"/>
  <c r="V241" i="1"/>
  <c r="V242" i="1"/>
  <c r="V243" i="1"/>
  <c r="V244" i="1"/>
  <c r="V245" i="1"/>
  <c r="V246" i="1"/>
  <c r="V247" i="1"/>
  <c r="V248" i="1"/>
  <c r="V249" i="1"/>
  <c r="V250" i="1"/>
  <c r="V251" i="1"/>
  <c r="V252" i="1"/>
  <c r="V253" i="1"/>
  <c r="V254" i="1"/>
  <c r="V255" i="1"/>
  <c r="V256" i="1"/>
  <c r="V257" i="1"/>
  <c r="V258" i="1"/>
  <c r="V259" i="1"/>
  <c r="V260" i="1"/>
  <c r="V261" i="1"/>
  <c r="V262" i="1"/>
  <c r="V263" i="1"/>
  <c r="V264" i="1"/>
  <c r="V265" i="1"/>
  <c r="V266" i="1"/>
  <c r="V267" i="1"/>
  <c r="V268" i="1"/>
  <c r="V269" i="1"/>
  <c r="V270" i="1"/>
  <c r="V271" i="1"/>
  <c r="V272" i="1"/>
  <c r="V273" i="1"/>
  <c r="V274" i="1"/>
  <c r="V275" i="1"/>
  <c r="V276" i="1"/>
  <c r="V277" i="1"/>
  <c r="V278" i="1"/>
  <c r="V279" i="1"/>
  <c r="V280" i="1"/>
  <c r="V281" i="1"/>
  <c r="V282" i="1"/>
  <c r="V283" i="1"/>
  <c r="V284" i="1"/>
  <c r="V285" i="1"/>
  <c r="V286" i="1"/>
  <c r="V287" i="1"/>
  <c r="V288" i="1"/>
  <c r="V289" i="1"/>
  <c r="V290" i="1"/>
  <c r="V291" i="1"/>
  <c r="V292" i="1"/>
  <c r="V293" i="1"/>
  <c r="V294" i="1"/>
  <c r="V295" i="1"/>
  <c r="V296" i="1"/>
  <c r="V297" i="1"/>
  <c r="V298" i="1"/>
  <c r="V299" i="1"/>
  <c r="V300" i="1"/>
  <c r="V301" i="1"/>
  <c r="V302" i="1"/>
  <c r="V303" i="1"/>
  <c r="V304" i="1"/>
  <c r="V305" i="1"/>
  <c r="V306" i="1"/>
  <c r="V307" i="1"/>
  <c r="V308" i="1"/>
  <c r="V309" i="1"/>
  <c r="V310" i="1"/>
  <c r="V311" i="1"/>
  <c r="V312" i="1"/>
  <c r="V313" i="1"/>
  <c r="V314" i="1"/>
  <c r="V315" i="1"/>
  <c r="V316" i="1"/>
  <c r="V317" i="1"/>
  <c r="V318" i="1"/>
  <c r="V319" i="1"/>
  <c r="V320" i="1"/>
  <c r="V321" i="1"/>
  <c r="V322" i="1"/>
  <c r="V323" i="1"/>
  <c r="V324" i="1"/>
  <c r="V325" i="1"/>
  <c r="V326" i="1"/>
  <c r="V327" i="1"/>
  <c r="V328" i="1"/>
  <c r="V329" i="1"/>
  <c r="V330" i="1"/>
  <c r="V331" i="1"/>
  <c r="V332" i="1"/>
  <c r="V333" i="1"/>
  <c r="V334" i="1"/>
  <c r="V335" i="1"/>
  <c r="V336" i="1"/>
  <c r="V337" i="1"/>
  <c r="V338" i="1"/>
  <c r="V339" i="1"/>
  <c r="V340" i="1"/>
  <c r="V341" i="1"/>
  <c r="V342" i="1"/>
  <c r="V343" i="1"/>
  <c r="V344" i="1"/>
  <c r="V345" i="1"/>
  <c r="V346" i="1"/>
  <c r="V347" i="1"/>
  <c r="V348" i="1"/>
  <c r="V349" i="1"/>
  <c r="V350" i="1"/>
  <c r="V351" i="1"/>
  <c r="V352" i="1"/>
  <c r="V353" i="1"/>
  <c r="V354" i="1"/>
  <c r="V355" i="1"/>
  <c r="V356" i="1"/>
  <c r="V357" i="1"/>
  <c r="V358" i="1"/>
  <c r="V359" i="1"/>
  <c r="V360" i="1"/>
  <c r="V361" i="1"/>
  <c r="V362" i="1"/>
  <c r="V363" i="1"/>
  <c r="V364" i="1"/>
  <c r="V365" i="1"/>
  <c r="V366" i="1"/>
  <c r="V367" i="1"/>
  <c r="V368" i="1"/>
  <c r="V369" i="1"/>
  <c r="V370" i="1"/>
  <c r="V371" i="1"/>
  <c r="V372" i="1"/>
  <c r="V373" i="1"/>
  <c r="V374" i="1"/>
  <c r="V375" i="1"/>
  <c r="V376" i="1"/>
  <c r="V377" i="1"/>
  <c r="V378" i="1"/>
  <c r="V379" i="1"/>
  <c r="V380" i="1"/>
  <c r="V381" i="1"/>
  <c r="V382" i="1"/>
  <c r="V383" i="1"/>
  <c r="V384" i="1"/>
  <c r="V385" i="1"/>
  <c r="V386" i="1"/>
  <c r="V387" i="1"/>
  <c r="V388" i="1"/>
  <c r="V389" i="1"/>
  <c r="V390" i="1"/>
  <c r="V391" i="1"/>
  <c r="V392" i="1"/>
  <c r="V393" i="1"/>
  <c r="V394" i="1"/>
  <c r="V395" i="1"/>
  <c r="V396" i="1"/>
  <c r="V397" i="1"/>
  <c r="V398" i="1"/>
  <c r="V399" i="1"/>
  <c r="V400" i="1"/>
  <c r="V401" i="1"/>
  <c r="V402" i="1"/>
  <c r="V403" i="1"/>
  <c r="V404" i="1"/>
  <c r="V405" i="1"/>
  <c r="V406" i="1"/>
  <c r="V407" i="1"/>
  <c r="V408" i="1"/>
  <c r="V409" i="1"/>
  <c r="V410" i="1"/>
  <c r="V411" i="1"/>
  <c r="V412" i="1"/>
  <c r="V413" i="1"/>
  <c r="V414" i="1"/>
  <c r="V415" i="1"/>
  <c r="V416" i="1"/>
  <c r="V417" i="1"/>
  <c r="V418" i="1"/>
  <c r="V419" i="1"/>
  <c r="V420" i="1"/>
  <c r="V421" i="1"/>
  <c r="V422" i="1"/>
  <c r="V423" i="1"/>
  <c r="V424" i="1"/>
  <c r="V425" i="1"/>
  <c r="V426" i="1"/>
  <c r="V427" i="1"/>
  <c r="V428" i="1"/>
  <c r="V429" i="1"/>
  <c r="V430" i="1"/>
  <c r="V431" i="1"/>
  <c r="V432" i="1"/>
  <c r="V433" i="1"/>
  <c r="V434" i="1"/>
  <c r="V435" i="1"/>
  <c r="V436" i="1"/>
  <c r="V437" i="1"/>
  <c r="V438" i="1"/>
  <c r="V439" i="1"/>
  <c r="V440" i="1"/>
  <c r="V441" i="1"/>
  <c r="V442" i="1"/>
  <c r="V443" i="1"/>
  <c r="V444" i="1"/>
  <c r="V445" i="1"/>
  <c r="V446" i="1"/>
  <c r="V447" i="1"/>
  <c r="V448" i="1"/>
  <c r="V449" i="1"/>
  <c r="V450" i="1"/>
  <c r="V451" i="1"/>
  <c r="V452" i="1"/>
  <c r="V453" i="1"/>
  <c r="V454" i="1"/>
  <c r="V455" i="1"/>
  <c r="V456" i="1"/>
  <c r="V457" i="1"/>
  <c r="V458" i="1"/>
  <c r="V459" i="1"/>
  <c r="V460" i="1"/>
  <c r="V461" i="1"/>
  <c r="V462" i="1"/>
  <c r="V463" i="1"/>
  <c r="V464" i="1"/>
  <c r="V465" i="1"/>
  <c r="V466" i="1"/>
  <c r="V467" i="1"/>
  <c r="V468" i="1"/>
  <c r="V469" i="1"/>
  <c r="V470" i="1"/>
  <c r="V471" i="1"/>
  <c r="V472" i="1"/>
  <c r="V473" i="1"/>
  <c r="V474" i="1"/>
  <c r="V475" i="1"/>
  <c r="V476" i="1"/>
  <c r="V477" i="1"/>
  <c r="V478" i="1"/>
  <c r="V479" i="1"/>
  <c r="V480" i="1"/>
  <c r="V481" i="1"/>
  <c r="V482" i="1"/>
  <c r="V483" i="1"/>
  <c r="V484" i="1"/>
  <c r="V485" i="1"/>
  <c r="V486" i="1"/>
  <c r="V487" i="1"/>
  <c r="V488" i="1"/>
  <c r="V489" i="1"/>
  <c r="V490" i="1"/>
  <c r="V491" i="1"/>
  <c r="V492" i="1"/>
  <c r="V493" i="1"/>
  <c r="V494" i="1"/>
  <c r="V495" i="1"/>
  <c r="V496" i="1"/>
  <c r="V497" i="1"/>
  <c r="V498" i="1"/>
  <c r="V499" i="1"/>
  <c r="V500" i="1"/>
  <c r="V501" i="1"/>
  <c r="V502" i="1"/>
  <c r="V503" i="1"/>
  <c r="V504" i="1"/>
  <c r="V505" i="1"/>
  <c r="V506" i="1"/>
  <c r="V507" i="1"/>
  <c r="V508" i="1"/>
  <c r="V509" i="1"/>
  <c r="V510" i="1"/>
  <c r="V511" i="1"/>
  <c r="V512" i="1"/>
  <c r="V513" i="1"/>
  <c r="V514" i="1"/>
  <c r="V515" i="1"/>
  <c r="V516" i="1"/>
  <c r="V517" i="1"/>
  <c r="V518" i="1"/>
  <c r="V519" i="1"/>
  <c r="V520" i="1"/>
  <c r="V521" i="1"/>
  <c r="V522" i="1"/>
  <c r="V523" i="1"/>
  <c r="V524" i="1"/>
  <c r="V525" i="1"/>
  <c r="V526" i="1"/>
  <c r="V527" i="1"/>
  <c r="V528" i="1"/>
  <c r="V529" i="1"/>
  <c r="V530" i="1"/>
  <c r="V531" i="1"/>
  <c r="V532" i="1"/>
  <c r="V533" i="1"/>
  <c r="V534" i="1"/>
  <c r="V535" i="1"/>
  <c r="V536" i="1"/>
  <c r="V537" i="1"/>
  <c r="V538" i="1"/>
  <c r="V539" i="1"/>
  <c r="V540" i="1"/>
  <c r="V541" i="1"/>
  <c r="V542" i="1"/>
  <c r="V543" i="1"/>
  <c r="V544" i="1"/>
  <c r="V545" i="1"/>
  <c r="V546" i="1"/>
  <c r="V547" i="1"/>
  <c r="V548" i="1"/>
  <c r="V549" i="1"/>
  <c r="V550" i="1"/>
  <c r="V551" i="1"/>
  <c r="V552" i="1"/>
  <c r="V553" i="1"/>
  <c r="V554" i="1"/>
  <c r="V555" i="1"/>
  <c r="V556" i="1"/>
  <c r="V557" i="1"/>
  <c r="V558" i="1"/>
  <c r="V559" i="1"/>
  <c r="V560" i="1"/>
  <c r="V561" i="1"/>
  <c r="V562" i="1"/>
  <c r="V563" i="1"/>
  <c r="V564" i="1"/>
  <c r="V565" i="1"/>
  <c r="V566" i="1"/>
  <c r="V567" i="1"/>
  <c r="V568" i="1"/>
  <c r="V569" i="1"/>
  <c r="V570" i="1"/>
  <c r="V571" i="1"/>
  <c r="V572" i="1"/>
  <c r="V573" i="1"/>
  <c r="V574" i="1"/>
  <c r="V575" i="1"/>
  <c r="V576" i="1"/>
  <c r="V577" i="1"/>
  <c r="V578" i="1"/>
  <c r="V579" i="1"/>
  <c r="V580" i="1"/>
  <c r="V581" i="1"/>
  <c r="V582" i="1"/>
  <c r="V583" i="1"/>
  <c r="V584" i="1"/>
  <c r="V585" i="1"/>
  <c r="V586" i="1"/>
  <c r="V587" i="1"/>
  <c r="V588" i="1"/>
  <c r="V589" i="1"/>
  <c r="V590" i="1"/>
  <c r="V591" i="1"/>
  <c r="V592" i="1"/>
  <c r="V593" i="1"/>
  <c r="V594" i="1"/>
  <c r="V595" i="1"/>
  <c r="V596" i="1"/>
  <c r="V597" i="1"/>
  <c r="V598" i="1"/>
  <c r="V599" i="1"/>
  <c r="V600" i="1"/>
  <c r="V601" i="1"/>
  <c r="V602" i="1"/>
  <c r="V603" i="1"/>
  <c r="V604" i="1"/>
  <c r="V605" i="1"/>
  <c r="V606" i="1"/>
  <c r="V607" i="1"/>
  <c r="V608" i="1"/>
  <c r="V609" i="1"/>
  <c r="V610" i="1"/>
  <c r="V611" i="1"/>
  <c r="V612" i="1"/>
  <c r="V613" i="1"/>
  <c r="V614" i="1"/>
  <c r="V615" i="1"/>
  <c r="V616" i="1"/>
  <c r="V617" i="1"/>
  <c r="V618" i="1"/>
  <c r="V619" i="1"/>
  <c r="V620" i="1"/>
  <c r="V621" i="1"/>
  <c r="V622" i="1"/>
  <c r="V623" i="1"/>
  <c r="V624" i="1"/>
  <c r="V625" i="1"/>
  <c r="V626" i="1"/>
  <c r="V627" i="1"/>
  <c r="V628" i="1"/>
  <c r="V629" i="1"/>
  <c r="V630" i="1"/>
  <c r="V631" i="1"/>
  <c r="V632" i="1"/>
  <c r="V633" i="1"/>
  <c r="V634" i="1"/>
  <c r="V635" i="1"/>
  <c r="V636" i="1"/>
  <c r="V637" i="1"/>
  <c r="V638" i="1"/>
  <c r="V639" i="1"/>
  <c r="V640" i="1"/>
  <c r="V641" i="1"/>
  <c r="V642" i="1"/>
  <c r="V643" i="1"/>
  <c r="V644" i="1"/>
  <c r="V645" i="1"/>
  <c r="V646" i="1"/>
  <c r="V647" i="1"/>
  <c r="V648" i="1"/>
  <c r="V649" i="1"/>
  <c r="V650" i="1"/>
  <c r="V651" i="1"/>
  <c r="V652" i="1"/>
  <c r="V653" i="1"/>
  <c r="V654" i="1"/>
  <c r="V655" i="1"/>
  <c r="V656" i="1"/>
  <c r="V657" i="1"/>
  <c r="V658" i="1"/>
  <c r="V659" i="1"/>
  <c r="V660" i="1"/>
  <c r="V661" i="1"/>
  <c r="V662" i="1"/>
  <c r="V663" i="1"/>
  <c r="V664" i="1"/>
  <c r="V665" i="1"/>
  <c r="V666" i="1"/>
  <c r="V667" i="1"/>
  <c r="V668" i="1"/>
  <c r="V669" i="1"/>
  <c r="V670" i="1"/>
  <c r="V671" i="1"/>
  <c r="V672" i="1"/>
  <c r="V673" i="1"/>
  <c r="V674" i="1"/>
  <c r="V675" i="1"/>
  <c r="V676" i="1"/>
  <c r="V677" i="1"/>
  <c r="V678" i="1"/>
  <c r="V679" i="1"/>
  <c r="V680" i="1"/>
  <c r="V681" i="1"/>
  <c r="V682" i="1"/>
  <c r="V683" i="1"/>
  <c r="V684" i="1"/>
  <c r="V685" i="1"/>
  <c r="V686" i="1"/>
  <c r="V687" i="1"/>
  <c r="V688" i="1"/>
  <c r="V689" i="1"/>
  <c r="V690" i="1"/>
  <c r="V691" i="1"/>
  <c r="V692" i="1"/>
  <c r="V693" i="1"/>
  <c r="V694" i="1"/>
  <c r="V695" i="1"/>
  <c r="V696" i="1"/>
  <c r="V697" i="1"/>
  <c r="V698" i="1"/>
  <c r="V699" i="1"/>
  <c r="V700" i="1"/>
  <c r="V701" i="1"/>
  <c r="V702" i="1"/>
  <c r="V703" i="1"/>
  <c r="V704" i="1"/>
  <c r="V705" i="1"/>
  <c r="V706" i="1"/>
  <c r="V707" i="1"/>
  <c r="V708" i="1"/>
  <c r="V709" i="1"/>
  <c r="V710" i="1"/>
  <c r="V711" i="1"/>
  <c r="V712" i="1"/>
  <c r="V713" i="1"/>
  <c r="V714" i="1"/>
  <c r="V715" i="1"/>
  <c r="V716" i="1"/>
  <c r="V717" i="1"/>
  <c r="V718" i="1"/>
  <c r="V719" i="1"/>
  <c r="V720" i="1"/>
  <c r="V721" i="1"/>
  <c r="V722" i="1"/>
  <c r="V723" i="1"/>
  <c r="V724" i="1"/>
  <c r="V725" i="1"/>
  <c r="V726" i="1"/>
  <c r="V727" i="1"/>
  <c r="V728" i="1"/>
  <c r="V729" i="1"/>
  <c r="V730" i="1"/>
  <c r="V731" i="1"/>
  <c r="V732" i="1"/>
  <c r="V2" i="1"/>
  <c r="T3" i="1"/>
  <c r="T4" i="1"/>
  <c r="T5" i="1"/>
  <c r="T6" i="1"/>
  <c r="T7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79" i="1"/>
  <c r="T80" i="1"/>
  <c r="T81" i="1"/>
  <c r="T82" i="1"/>
  <c r="T83" i="1"/>
  <c r="T84" i="1"/>
  <c r="T85" i="1"/>
  <c r="T86" i="1"/>
  <c r="T87" i="1"/>
  <c r="T88" i="1"/>
  <c r="T89" i="1"/>
  <c r="T90" i="1"/>
  <c r="T91" i="1"/>
  <c r="T92" i="1"/>
  <c r="T93" i="1"/>
  <c r="T94" i="1"/>
  <c r="T95" i="1"/>
  <c r="T96" i="1"/>
  <c r="T97" i="1"/>
  <c r="T98" i="1"/>
  <c r="T99" i="1"/>
  <c r="T100" i="1"/>
  <c r="T101" i="1"/>
  <c r="T102" i="1"/>
  <c r="T103" i="1"/>
  <c r="T104" i="1"/>
  <c r="T105" i="1"/>
  <c r="T106" i="1"/>
  <c r="T107" i="1"/>
  <c r="T108" i="1"/>
  <c r="T109" i="1"/>
  <c r="T110" i="1"/>
  <c r="T111" i="1"/>
  <c r="T112" i="1"/>
  <c r="T113" i="1"/>
  <c r="T114" i="1"/>
  <c r="T115" i="1"/>
  <c r="T116" i="1"/>
  <c r="T117" i="1"/>
  <c r="T118" i="1"/>
  <c r="T119" i="1"/>
  <c r="T120" i="1"/>
  <c r="T121" i="1"/>
  <c r="T122" i="1"/>
  <c r="T123" i="1"/>
  <c r="T124" i="1"/>
  <c r="T125" i="1"/>
  <c r="T126" i="1"/>
  <c r="T127" i="1"/>
  <c r="T128" i="1"/>
  <c r="T129" i="1"/>
  <c r="T130" i="1"/>
  <c r="T131" i="1"/>
  <c r="T132" i="1"/>
  <c r="T133" i="1"/>
  <c r="T134" i="1"/>
  <c r="T135" i="1"/>
  <c r="T136" i="1"/>
  <c r="T137" i="1"/>
  <c r="T138" i="1"/>
  <c r="T139" i="1"/>
  <c r="T140" i="1"/>
  <c r="T141" i="1"/>
  <c r="T142" i="1"/>
  <c r="T143" i="1"/>
  <c r="T144" i="1"/>
  <c r="T145" i="1"/>
  <c r="T146" i="1"/>
  <c r="T147" i="1"/>
  <c r="T148" i="1"/>
  <c r="T149" i="1"/>
  <c r="T150" i="1"/>
  <c r="T151" i="1"/>
  <c r="T152" i="1"/>
  <c r="T153" i="1"/>
  <c r="T154" i="1"/>
  <c r="T155" i="1"/>
  <c r="T156" i="1"/>
  <c r="T157" i="1"/>
  <c r="T158" i="1"/>
  <c r="T159" i="1"/>
  <c r="T160" i="1"/>
  <c r="T161" i="1"/>
  <c r="T162" i="1"/>
  <c r="T163" i="1"/>
  <c r="T164" i="1"/>
  <c r="T165" i="1"/>
  <c r="T166" i="1"/>
  <c r="T167" i="1"/>
  <c r="T168" i="1"/>
  <c r="T169" i="1"/>
  <c r="T170" i="1"/>
  <c r="T171" i="1"/>
  <c r="T172" i="1"/>
  <c r="T173" i="1"/>
  <c r="T174" i="1"/>
  <c r="T175" i="1"/>
  <c r="T176" i="1"/>
  <c r="T177" i="1"/>
  <c r="T178" i="1"/>
  <c r="T179" i="1"/>
  <c r="T180" i="1"/>
  <c r="T181" i="1"/>
  <c r="T182" i="1"/>
  <c r="T183" i="1"/>
  <c r="T184" i="1"/>
  <c r="T185" i="1"/>
  <c r="T186" i="1"/>
  <c r="T187" i="1"/>
  <c r="T188" i="1"/>
  <c r="T189" i="1"/>
  <c r="T190" i="1"/>
  <c r="T191" i="1"/>
  <c r="T192" i="1"/>
  <c r="T193" i="1"/>
  <c r="T194" i="1"/>
  <c r="T195" i="1"/>
  <c r="T196" i="1"/>
  <c r="T197" i="1"/>
  <c r="T198" i="1"/>
  <c r="T199" i="1"/>
  <c r="T200" i="1"/>
  <c r="T201" i="1"/>
  <c r="T202" i="1"/>
  <c r="T203" i="1"/>
  <c r="T204" i="1"/>
  <c r="T205" i="1"/>
  <c r="T206" i="1"/>
  <c r="T207" i="1"/>
  <c r="T208" i="1"/>
  <c r="T209" i="1"/>
  <c r="T210" i="1"/>
  <c r="T211" i="1"/>
  <c r="T212" i="1"/>
  <c r="T213" i="1"/>
  <c r="T214" i="1"/>
  <c r="T215" i="1"/>
  <c r="T216" i="1"/>
  <c r="T217" i="1"/>
  <c r="T218" i="1"/>
  <c r="T219" i="1"/>
  <c r="T220" i="1"/>
  <c r="T221" i="1"/>
  <c r="T222" i="1"/>
  <c r="T223" i="1"/>
  <c r="T224" i="1"/>
  <c r="T225" i="1"/>
  <c r="T226" i="1"/>
  <c r="T227" i="1"/>
  <c r="T228" i="1"/>
  <c r="T229" i="1"/>
  <c r="T230" i="1"/>
  <c r="T231" i="1"/>
  <c r="T232" i="1"/>
  <c r="T233" i="1"/>
  <c r="T234" i="1"/>
  <c r="T235" i="1"/>
  <c r="T236" i="1"/>
  <c r="T237" i="1"/>
  <c r="T238" i="1"/>
  <c r="T239" i="1"/>
  <c r="T240" i="1"/>
  <c r="T241" i="1"/>
  <c r="T242" i="1"/>
  <c r="T243" i="1"/>
  <c r="T244" i="1"/>
  <c r="T245" i="1"/>
  <c r="T246" i="1"/>
  <c r="T247" i="1"/>
  <c r="T248" i="1"/>
  <c r="T249" i="1"/>
  <c r="T250" i="1"/>
  <c r="T251" i="1"/>
  <c r="T252" i="1"/>
  <c r="T253" i="1"/>
  <c r="T254" i="1"/>
  <c r="T255" i="1"/>
  <c r="T256" i="1"/>
  <c r="T257" i="1"/>
  <c r="T258" i="1"/>
  <c r="T259" i="1"/>
  <c r="T260" i="1"/>
  <c r="T261" i="1"/>
  <c r="T262" i="1"/>
  <c r="T263" i="1"/>
  <c r="T264" i="1"/>
  <c r="T265" i="1"/>
  <c r="T266" i="1"/>
  <c r="T267" i="1"/>
  <c r="T268" i="1"/>
  <c r="T269" i="1"/>
  <c r="T270" i="1"/>
  <c r="T271" i="1"/>
  <c r="T272" i="1"/>
  <c r="T273" i="1"/>
  <c r="T274" i="1"/>
  <c r="T275" i="1"/>
  <c r="T276" i="1"/>
  <c r="T277" i="1"/>
  <c r="T278" i="1"/>
  <c r="T279" i="1"/>
  <c r="T280" i="1"/>
  <c r="T281" i="1"/>
  <c r="T282" i="1"/>
  <c r="T283" i="1"/>
  <c r="T284" i="1"/>
  <c r="T285" i="1"/>
  <c r="T286" i="1"/>
  <c r="T287" i="1"/>
  <c r="T288" i="1"/>
  <c r="T289" i="1"/>
  <c r="T290" i="1"/>
  <c r="T291" i="1"/>
  <c r="T292" i="1"/>
  <c r="T293" i="1"/>
  <c r="T294" i="1"/>
  <c r="T295" i="1"/>
  <c r="T296" i="1"/>
  <c r="T297" i="1"/>
  <c r="T298" i="1"/>
  <c r="T299" i="1"/>
  <c r="T300" i="1"/>
  <c r="T301" i="1"/>
  <c r="T302" i="1"/>
  <c r="T303" i="1"/>
  <c r="T304" i="1"/>
  <c r="T305" i="1"/>
  <c r="T306" i="1"/>
  <c r="T307" i="1"/>
  <c r="T308" i="1"/>
  <c r="T309" i="1"/>
  <c r="T310" i="1"/>
  <c r="T311" i="1"/>
  <c r="T312" i="1"/>
  <c r="T313" i="1"/>
  <c r="T314" i="1"/>
  <c r="T315" i="1"/>
  <c r="T316" i="1"/>
  <c r="T317" i="1"/>
  <c r="T318" i="1"/>
  <c r="T319" i="1"/>
  <c r="T320" i="1"/>
  <c r="T321" i="1"/>
  <c r="T322" i="1"/>
  <c r="T323" i="1"/>
  <c r="T324" i="1"/>
  <c r="T325" i="1"/>
  <c r="T326" i="1"/>
  <c r="T327" i="1"/>
  <c r="T328" i="1"/>
  <c r="T329" i="1"/>
  <c r="T330" i="1"/>
  <c r="T331" i="1"/>
  <c r="T332" i="1"/>
  <c r="T333" i="1"/>
  <c r="T334" i="1"/>
  <c r="T335" i="1"/>
  <c r="T336" i="1"/>
  <c r="T337" i="1"/>
  <c r="T338" i="1"/>
  <c r="T339" i="1"/>
  <c r="T340" i="1"/>
  <c r="T341" i="1"/>
  <c r="T342" i="1"/>
  <c r="T343" i="1"/>
  <c r="T344" i="1"/>
  <c r="T345" i="1"/>
  <c r="T346" i="1"/>
  <c r="T347" i="1"/>
  <c r="T348" i="1"/>
  <c r="T349" i="1"/>
  <c r="T350" i="1"/>
  <c r="T351" i="1"/>
  <c r="T352" i="1"/>
  <c r="T353" i="1"/>
  <c r="T354" i="1"/>
  <c r="T355" i="1"/>
  <c r="T356" i="1"/>
  <c r="T357" i="1"/>
  <c r="T358" i="1"/>
  <c r="T359" i="1"/>
  <c r="T360" i="1"/>
  <c r="T361" i="1"/>
  <c r="T362" i="1"/>
  <c r="T363" i="1"/>
  <c r="T364" i="1"/>
  <c r="T365" i="1"/>
  <c r="T366" i="1"/>
  <c r="T367" i="1"/>
  <c r="T368" i="1"/>
  <c r="T369" i="1"/>
  <c r="T370" i="1"/>
  <c r="T371" i="1"/>
  <c r="T372" i="1"/>
  <c r="T373" i="1"/>
  <c r="T374" i="1"/>
  <c r="T375" i="1"/>
  <c r="T376" i="1"/>
  <c r="T377" i="1"/>
  <c r="T378" i="1"/>
  <c r="T379" i="1"/>
  <c r="T380" i="1"/>
  <c r="T381" i="1"/>
  <c r="T382" i="1"/>
  <c r="T383" i="1"/>
  <c r="T384" i="1"/>
  <c r="T385" i="1"/>
  <c r="T386" i="1"/>
  <c r="T387" i="1"/>
  <c r="T388" i="1"/>
  <c r="T389" i="1"/>
  <c r="T390" i="1"/>
  <c r="T391" i="1"/>
  <c r="T392" i="1"/>
  <c r="T393" i="1"/>
  <c r="T394" i="1"/>
  <c r="T395" i="1"/>
  <c r="T396" i="1"/>
  <c r="T397" i="1"/>
  <c r="T398" i="1"/>
  <c r="T399" i="1"/>
  <c r="T400" i="1"/>
  <c r="T401" i="1"/>
  <c r="T402" i="1"/>
  <c r="T403" i="1"/>
  <c r="T404" i="1"/>
  <c r="T405" i="1"/>
  <c r="T406" i="1"/>
  <c r="T407" i="1"/>
  <c r="T408" i="1"/>
  <c r="T409" i="1"/>
  <c r="T410" i="1"/>
  <c r="T411" i="1"/>
  <c r="T412" i="1"/>
  <c r="T413" i="1"/>
  <c r="T414" i="1"/>
  <c r="T415" i="1"/>
  <c r="T416" i="1"/>
  <c r="T417" i="1"/>
  <c r="T418" i="1"/>
  <c r="T419" i="1"/>
  <c r="T420" i="1"/>
  <c r="T421" i="1"/>
  <c r="T422" i="1"/>
  <c r="T423" i="1"/>
  <c r="T424" i="1"/>
  <c r="T425" i="1"/>
  <c r="T426" i="1"/>
  <c r="T427" i="1"/>
  <c r="T428" i="1"/>
  <c r="T429" i="1"/>
  <c r="T430" i="1"/>
  <c r="T431" i="1"/>
  <c r="T432" i="1"/>
  <c r="T433" i="1"/>
  <c r="T434" i="1"/>
  <c r="T435" i="1"/>
  <c r="T436" i="1"/>
  <c r="T437" i="1"/>
  <c r="T438" i="1"/>
  <c r="T439" i="1"/>
  <c r="T440" i="1"/>
  <c r="T441" i="1"/>
  <c r="T442" i="1"/>
  <c r="T443" i="1"/>
  <c r="T444" i="1"/>
  <c r="T445" i="1"/>
  <c r="T446" i="1"/>
  <c r="T447" i="1"/>
  <c r="T448" i="1"/>
  <c r="T449" i="1"/>
  <c r="T450" i="1"/>
  <c r="T451" i="1"/>
  <c r="T452" i="1"/>
  <c r="T453" i="1"/>
  <c r="T454" i="1"/>
  <c r="T455" i="1"/>
  <c r="T456" i="1"/>
  <c r="T457" i="1"/>
  <c r="T458" i="1"/>
  <c r="T459" i="1"/>
  <c r="T460" i="1"/>
  <c r="T461" i="1"/>
  <c r="T462" i="1"/>
  <c r="T463" i="1"/>
  <c r="T464" i="1"/>
  <c r="T465" i="1"/>
  <c r="T466" i="1"/>
  <c r="T467" i="1"/>
  <c r="T468" i="1"/>
  <c r="T469" i="1"/>
  <c r="T470" i="1"/>
  <c r="T471" i="1"/>
  <c r="T472" i="1"/>
  <c r="T473" i="1"/>
  <c r="T474" i="1"/>
  <c r="T475" i="1"/>
  <c r="T476" i="1"/>
  <c r="T477" i="1"/>
  <c r="T478" i="1"/>
  <c r="T479" i="1"/>
  <c r="T480" i="1"/>
  <c r="T481" i="1"/>
  <c r="T482" i="1"/>
  <c r="T483" i="1"/>
  <c r="T484" i="1"/>
  <c r="T485" i="1"/>
  <c r="T486" i="1"/>
  <c r="T487" i="1"/>
  <c r="T488" i="1"/>
  <c r="T489" i="1"/>
  <c r="T490" i="1"/>
  <c r="T491" i="1"/>
  <c r="T492" i="1"/>
  <c r="T493" i="1"/>
  <c r="T494" i="1"/>
  <c r="T495" i="1"/>
  <c r="T496" i="1"/>
  <c r="T497" i="1"/>
  <c r="T498" i="1"/>
  <c r="T499" i="1"/>
  <c r="T500" i="1"/>
  <c r="T501" i="1"/>
  <c r="T502" i="1"/>
  <c r="T503" i="1"/>
  <c r="T504" i="1"/>
  <c r="T505" i="1"/>
  <c r="T506" i="1"/>
  <c r="T507" i="1"/>
  <c r="T508" i="1"/>
  <c r="T509" i="1"/>
  <c r="T510" i="1"/>
  <c r="T511" i="1"/>
  <c r="T512" i="1"/>
  <c r="T513" i="1"/>
  <c r="T514" i="1"/>
  <c r="T515" i="1"/>
  <c r="T516" i="1"/>
  <c r="T517" i="1"/>
  <c r="T518" i="1"/>
  <c r="T519" i="1"/>
  <c r="T520" i="1"/>
  <c r="T521" i="1"/>
  <c r="T522" i="1"/>
  <c r="T523" i="1"/>
  <c r="T524" i="1"/>
  <c r="T525" i="1"/>
  <c r="T526" i="1"/>
  <c r="T527" i="1"/>
  <c r="T528" i="1"/>
  <c r="T529" i="1"/>
  <c r="T530" i="1"/>
  <c r="T531" i="1"/>
  <c r="T532" i="1"/>
  <c r="T533" i="1"/>
  <c r="T534" i="1"/>
  <c r="T535" i="1"/>
  <c r="T536" i="1"/>
  <c r="T537" i="1"/>
  <c r="T538" i="1"/>
  <c r="T539" i="1"/>
  <c r="T540" i="1"/>
  <c r="T541" i="1"/>
  <c r="T542" i="1"/>
  <c r="T543" i="1"/>
  <c r="T544" i="1"/>
  <c r="T545" i="1"/>
  <c r="T546" i="1"/>
  <c r="T547" i="1"/>
  <c r="T548" i="1"/>
  <c r="T549" i="1"/>
  <c r="T550" i="1"/>
  <c r="T551" i="1"/>
  <c r="T552" i="1"/>
  <c r="T553" i="1"/>
  <c r="T554" i="1"/>
  <c r="T555" i="1"/>
  <c r="T556" i="1"/>
  <c r="T557" i="1"/>
  <c r="T558" i="1"/>
  <c r="T559" i="1"/>
  <c r="T560" i="1"/>
  <c r="T561" i="1"/>
  <c r="T562" i="1"/>
  <c r="T563" i="1"/>
  <c r="T564" i="1"/>
  <c r="T565" i="1"/>
  <c r="T566" i="1"/>
  <c r="T567" i="1"/>
  <c r="T568" i="1"/>
  <c r="T569" i="1"/>
  <c r="T570" i="1"/>
  <c r="T571" i="1"/>
  <c r="T572" i="1"/>
  <c r="T573" i="1"/>
  <c r="T574" i="1"/>
  <c r="T575" i="1"/>
  <c r="T576" i="1"/>
  <c r="T577" i="1"/>
  <c r="T578" i="1"/>
  <c r="T579" i="1"/>
  <c r="T580" i="1"/>
  <c r="T581" i="1"/>
  <c r="T582" i="1"/>
  <c r="T583" i="1"/>
  <c r="T584" i="1"/>
  <c r="T585" i="1"/>
  <c r="T586" i="1"/>
  <c r="T587" i="1"/>
  <c r="T588" i="1"/>
  <c r="T589" i="1"/>
  <c r="T590" i="1"/>
  <c r="T591" i="1"/>
  <c r="T592" i="1"/>
  <c r="T593" i="1"/>
  <c r="T594" i="1"/>
  <c r="T595" i="1"/>
  <c r="T596" i="1"/>
  <c r="T597" i="1"/>
  <c r="T598" i="1"/>
  <c r="T599" i="1"/>
  <c r="T600" i="1"/>
  <c r="T601" i="1"/>
  <c r="T602" i="1"/>
  <c r="T603" i="1"/>
  <c r="T604" i="1"/>
  <c r="T605" i="1"/>
  <c r="T606" i="1"/>
  <c r="T607" i="1"/>
  <c r="T608" i="1"/>
  <c r="T609" i="1"/>
  <c r="T610" i="1"/>
  <c r="T611" i="1"/>
  <c r="T612" i="1"/>
  <c r="T613" i="1"/>
  <c r="T614" i="1"/>
  <c r="T615" i="1"/>
  <c r="T616" i="1"/>
  <c r="T617" i="1"/>
  <c r="T618" i="1"/>
  <c r="T619" i="1"/>
  <c r="T620" i="1"/>
  <c r="T621" i="1"/>
  <c r="T622" i="1"/>
  <c r="T623" i="1"/>
  <c r="T624" i="1"/>
  <c r="T625" i="1"/>
  <c r="T626" i="1"/>
  <c r="T627" i="1"/>
  <c r="T628" i="1"/>
  <c r="T629" i="1"/>
  <c r="T630" i="1"/>
  <c r="T631" i="1"/>
  <c r="T632" i="1"/>
  <c r="T633" i="1"/>
  <c r="T634" i="1"/>
  <c r="T635" i="1"/>
  <c r="T636" i="1"/>
  <c r="T637" i="1"/>
  <c r="T638" i="1"/>
  <c r="T639" i="1"/>
  <c r="T640" i="1"/>
  <c r="T641" i="1"/>
  <c r="T642" i="1"/>
  <c r="T643" i="1"/>
  <c r="T644" i="1"/>
  <c r="T645" i="1"/>
  <c r="T646" i="1"/>
  <c r="T647" i="1"/>
  <c r="T648" i="1"/>
  <c r="T649" i="1"/>
  <c r="T650" i="1"/>
  <c r="T651" i="1"/>
  <c r="T652" i="1"/>
  <c r="T653" i="1"/>
  <c r="T654" i="1"/>
  <c r="T655" i="1"/>
  <c r="T656" i="1"/>
  <c r="T657" i="1"/>
  <c r="T658" i="1"/>
  <c r="T659" i="1"/>
  <c r="T660" i="1"/>
  <c r="T661" i="1"/>
  <c r="T662" i="1"/>
  <c r="T663" i="1"/>
  <c r="T664" i="1"/>
  <c r="T665" i="1"/>
  <c r="T666" i="1"/>
  <c r="T667" i="1"/>
  <c r="T668" i="1"/>
  <c r="T669" i="1"/>
  <c r="T670" i="1"/>
  <c r="T671" i="1"/>
  <c r="T672" i="1"/>
  <c r="T673" i="1"/>
  <c r="T674" i="1"/>
  <c r="T675" i="1"/>
  <c r="T676" i="1"/>
  <c r="T677" i="1"/>
  <c r="T678" i="1"/>
  <c r="T679" i="1"/>
  <c r="T680" i="1"/>
  <c r="T681" i="1"/>
  <c r="T682" i="1"/>
  <c r="T683" i="1"/>
  <c r="T684" i="1"/>
  <c r="T685" i="1"/>
  <c r="T686" i="1"/>
  <c r="T687" i="1"/>
  <c r="T688" i="1"/>
  <c r="T689" i="1"/>
  <c r="T690" i="1"/>
  <c r="T691" i="1"/>
  <c r="T692" i="1"/>
  <c r="T693" i="1"/>
  <c r="T694" i="1"/>
  <c r="T695" i="1"/>
  <c r="T696" i="1"/>
  <c r="T697" i="1"/>
  <c r="T698" i="1"/>
  <c r="T699" i="1"/>
  <c r="T700" i="1"/>
  <c r="T701" i="1"/>
  <c r="T702" i="1"/>
  <c r="T703" i="1"/>
  <c r="T704" i="1"/>
  <c r="T705" i="1"/>
  <c r="T706" i="1"/>
  <c r="T707" i="1"/>
  <c r="T708" i="1"/>
  <c r="T709" i="1"/>
  <c r="T710" i="1"/>
  <c r="T711" i="1"/>
  <c r="T712" i="1"/>
  <c r="T713" i="1"/>
  <c r="T714" i="1"/>
  <c r="T715" i="1"/>
  <c r="T716" i="1"/>
  <c r="T717" i="1"/>
  <c r="T718" i="1"/>
  <c r="T719" i="1"/>
  <c r="T720" i="1"/>
  <c r="T721" i="1"/>
  <c r="T722" i="1"/>
  <c r="T723" i="1"/>
  <c r="T724" i="1"/>
  <c r="T725" i="1"/>
  <c r="T726" i="1"/>
  <c r="T727" i="1"/>
  <c r="T728" i="1"/>
  <c r="T729" i="1"/>
  <c r="T730" i="1"/>
  <c r="T731" i="1"/>
  <c r="T732" i="1"/>
  <c r="T2" i="1"/>
  <c r="U3" i="1"/>
  <c r="U4" i="1"/>
  <c r="U5" i="1"/>
  <c r="U6" i="1"/>
  <c r="U7" i="1"/>
  <c r="U8" i="1"/>
  <c r="U9" i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32" i="1"/>
  <c r="U33" i="1"/>
  <c r="U34" i="1"/>
  <c r="U35" i="1"/>
  <c r="U36" i="1"/>
  <c r="U37" i="1"/>
  <c r="U38" i="1"/>
  <c r="U39" i="1"/>
  <c r="U40" i="1"/>
  <c r="U41" i="1"/>
  <c r="U42" i="1"/>
  <c r="U43" i="1"/>
  <c r="U44" i="1"/>
  <c r="U45" i="1"/>
  <c r="U46" i="1"/>
  <c r="U47" i="1"/>
  <c r="U48" i="1"/>
  <c r="U49" i="1"/>
  <c r="U50" i="1"/>
  <c r="U51" i="1"/>
  <c r="U52" i="1"/>
  <c r="U53" i="1"/>
  <c r="U54" i="1"/>
  <c r="U55" i="1"/>
  <c r="U56" i="1"/>
  <c r="U57" i="1"/>
  <c r="U58" i="1"/>
  <c r="U59" i="1"/>
  <c r="U60" i="1"/>
  <c r="U61" i="1"/>
  <c r="U62" i="1"/>
  <c r="U63" i="1"/>
  <c r="U64" i="1"/>
  <c r="U65" i="1"/>
  <c r="U66" i="1"/>
  <c r="U67" i="1"/>
  <c r="U68" i="1"/>
  <c r="U69" i="1"/>
  <c r="U70" i="1"/>
  <c r="U71" i="1"/>
  <c r="U72" i="1"/>
  <c r="U73" i="1"/>
  <c r="U74" i="1"/>
  <c r="U75" i="1"/>
  <c r="U76" i="1"/>
  <c r="U77" i="1"/>
  <c r="U78" i="1"/>
  <c r="U79" i="1"/>
  <c r="U80" i="1"/>
  <c r="U81" i="1"/>
  <c r="U82" i="1"/>
  <c r="U83" i="1"/>
  <c r="U84" i="1"/>
  <c r="U85" i="1"/>
  <c r="U86" i="1"/>
  <c r="U87" i="1"/>
  <c r="U88" i="1"/>
  <c r="U89" i="1"/>
  <c r="U90" i="1"/>
  <c r="U91" i="1"/>
  <c r="U92" i="1"/>
  <c r="U93" i="1"/>
  <c r="U94" i="1"/>
  <c r="U95" i="1"/>
  <c r="U96" i="1"/>
  <c r="U97" i="1"/>
  <c r="U98" i="1"/>
  <c r="U99" i="1"/>
  <c r="U100" i="1"/>
  <c r="U101" i="1"/>
  <c r="U102" i="1"/>
  <c r="U103" i="1"/>
  <c r="U104" i="1"/>
  <c r="U105" i="1"/>
  <c r="U106" i="1"/>
  <c r="U107" i="1"/>
  <c r="U108" i="1"/>
  <c r="U109" i="1"/>
  <c r="U110" i="1"/>
  <c r="U111" i="1"/>
  <c r="U112" i="1"/>
  <c r="U113" i="1"/>
  <c r="U114" i="1"/>
  <c r="U115" i="1"/>
  <c r="U116" i="1"/>
  <c r="U117" i="1"/>
  <c r="U118" i="1"/>
  <c r="U119" i="1"/>
  <c r="U120" i="1"/>
  <c r="U121" i="1"/>
  <c r="U122" i="1"/>
  <c r="U123" i="1"/>
  <c r="U124" i="1"/>
  <c r="U125" i="1"/>
  <c r="U126" i="1"/>
  <c r="U127" i="1"/>
  <c r="U128" i="1"/>
  <c r="U129" i="1"/>
  <c r="U130" i="1"/>
  <c r="U131" i="1"/>
  <c r="U132" i="1"/>
  <c r="U133" i="1"/>
  <c r="U134" i="1"/>
  <c r="U135" i="1"/>
  <c r="U136" i="1"/>
  <c r="U137" i="1"/>
  <c r="U138" i="1"/>
  <c r="U139" i="1"/>
  <c r="U140" i="1"/>
  <c r="U141" i="1"/>
  <c r="U142" i="1"/>
  <c r="U143" i="1"/>
  <c r="U144" i="1"/>
  <c r="U145" i="1"/>
  <c r="U146" i="1"/>
  <c r="U147" i="1"/>
  <c r="U148" i="1"/>
  <c r="U149" i="1"/>
  <c r="U150" i="1"/>
  <c r="U151" i="1"/>
  <c r="U152" i="1"/>
  <c r="U153" i="1"/>
  <c r="U154" i="1"/>
  <c r="U155" i="1"/>
  <c r="U156" i="1"/>
  <c r="U157" i="1"/>
  <c r="U158" i="1"/>
  <c r="U159" i="1"/>
  <c r="U160" i="1"/>
  <c r="U161" i="1"/>
  <c r="U162" i="1"/>
  <c r="U163" i="1"/>
  <c r="U164" i="1"/>
  <c r="U165" i="1"/>
  <c r="U166" i="1"/>
  <c r="U167" i="1"/>
  <c r="U168" i="1"/>
  <c r="U169" i="1"/>
  <c r="U170" i="1"/>
  <c r="U171" i="1"/>
  <c r="U172" i="1"/>
  <c r="U173" i="1"/>
  <c r="U174" i="1"/>
  <c r="U175" i="1"/>
  <c r="U176" i="1"/>
  <c r="U177" i="1"/>
  <c r="U178" i="1"/>
  <c r="U179" i="1"/>
  <c r="U180" i="1"/>
  <c r="U181" i="1"/>
  <c r="U182" i="1"/>
  <c r="U183" i="1"/>
  <c r="U184" i="1"/>
  <c r="U185" i="1"/>
  <c r="U186" i="1"/>
  <c r="U187" i="1"/>
  <c r="U188" i="1"/>
  <c r="U189" i="1"/>
  <c r="U190" i="1"/>
  <c r="U191" i="1"/>
  <c r="U192" i="1"/>
  <c r="U193" i="1"/>
  <c r="U194" i="1"/>
  <c r="U195" i="1"/>
  <c r="U196" i="1"/>
  <c r="U197" i="1"/>
  <c r="U198" i="1"/>
  <c r="U199" i="1"/>
  <c r="U200" i="1"/>
  <c r="U201" i="1"/>
  <c r="U202" i="1"/>
  <c r="U203" i="1"/>
  <c r="U204" i="1"/>
  <c r="U205" i="1"/>
  <c r="U206" i="1"/>
  <c r="U207" i="1"/>
  <c r="U208" i="1"/>
  <c r="U209" i="1"/>
  <c r="U210" i="1"/>
  <c r="U211" i="1"/>
  <c r="U212" i="1"/>
  <c r="U213" i="1"/>
  <c r="U214" i="1"/>
  <c r="U215" i="1"/>
  <c r="U216" i="1"/>
  <c r="U217" i="1"/>
  <c r="U218" i="1"/>
  <c r="U219" i="1"/>
  <c r="U220" i="1"/>
  <c r="U221" i="1"/>
  <c r="U222" i="1"/>
  <c r="U223" i="1"/>
  <c r="U224" i="1"/>
  <c r="U225" i="1"/>
  <c r="U226" i="1"/>
  <c r="U227" i="1"/>
  <c r="U228" i="1"/>
  <c r="U229" i="1"/>
  <c r="U230" i="1"/>
  <c r="U231" i="1"/>
  <c r="U232" i="1"/>
  <c r="U233" i="1"/>
  <c r="U234" i="1"/>
  <c r="U235" i="1"/>
  <c r="U236" i="1"/>
  <c r="U237" i="1"/>
  <c r="U238" i="1"/>
  <c r="U239" i="1"/>
  <c r="U240" i="1"/>
  <c r="U241" i="1"/>
  <c r="U242" i="1"/>
  <c r="U243" i="1"/>
  <c r="U244" i="1"/>
  <c r="U245" i="1"/>
  <c r="U246" i="1"/>
  <c r="U247" i="1"/>
  <c r="U248" i="1"/>
  <c r="U249" i="1"/>
  <c r="U250" i="1"/>
  <c r="U251" i="1"/>
  <c r="U252" i="1"/>
  <c r="U253" i="1"/>
  <c r="U254" i="1"/>
  <c r="U255" i="1"/>
  <c r="U256" i="1"/>
  <c r="U257" i="1"/>
  <c r="U258" i="1"/>
  <c r="U259" i="1"/>
  <c r="U260" i="1"/>
  <c r="U261" i="1"/>
  <c r="U262" i="1"/>
  <c r="U263" i="1"/>
  <c r="U264" i="1"/>
  <c r="U265" i="1"/>
  <c r="U266" i="1"/>
  <c r="U267" i="1"/>
  <c r="U268" i="1"/>
  <c r="U269" i="1"/>
  <c r="U270" i="1"/>
  <c r="U271" i="1"/>
  <c r="U272" i="1"/>
  <c r="U273" i="1"/>
  <c r="U274" i="1"/>
  <c r="U275" i="1"/>
  <c r="U276" i="1"/>
  <c r="U277" i="1"/>
  <c r="U278" i="1"/>
  <c r="U279" i="1"/>
  <c r="U280" i="1"/>
  <c r="U281" i="1"/>
  <c r="U282" i="1"/>
  <c r="U283" i="1"/>
  <c r="U284" i="1"/>
  <c r="U285" i="1"/>
  <c r="U286" i="1"/>
  <c r="U287" i="1"/>
  <c r="U288" i="1"/>
  <c r="U289" i="1"/>
  <c r="U290" i="1"/>
  <c r="U291" i="1"/>
  <c r="U292" i="1"/>
  <c r="U293" i="1"/>
  <c r="U294" i="1"/>
  <c r="U295" i="1"/>
  <c r="U296" i="1"/>
  <c r="U297" i="1"/>
  <c r="U298" i="1"/>
  <c r="U299" i="1"/>
  <c r="U300" i="1"/>
  <c r="U301" i="1"/>
  <c r="U302" i="1"/>
  <c r="U303" i="1"/>
  <c r="U304" i="1"/>
  <c r="U305" i="1"/>
  <c r="U306" i="1"/>
  <c r="U307" i="1"/>
  <c r="U308" i="1"/>
  <c r="U309" i="1"/>
  <c r="U310" i="1"/>
  <c r="U311" i="1"/>
  <c r="U312" i="1"/>
  <c r="U313" i="1"/>
  <c r="U314" i="1"/>
  <c r="U315" i="1"/>
  <c r="U316" i="1"/>
  <c r="U317" i="1"/>
  <c r="U318" i="1"/>
  <c r="U319" i="1"/>
  <c r="U320" i="1"/>
  <c r="U321" i="1"/>
  <c r="U322" i="1"/>
  <c r="U323" i="1"/>
  <c r="U324" i="1"/>
  <c r="U325" i="1"/>
  <c r="U326" i="1"/>
  <c r="U327" i="1"/>
  <c r="U328" i="1"/>
  <c r="U329" i="1"/>
  <c r="U330" i="1"/>
  <c r="U331" i="1"/>
  <c r="U332" i="1"/>
  <c r="U333" i="1"/>
  <c r="U334" i="1"/>
  <c r="U335" i="1"/>
  <c r="U336" i="1"/>
  <c r="U337" i="1"/>
  <c r="U338" i="1"/>
  <c r="U339" i="1"/>
  <c r="U340" i="1"/>
  <c r="U341" i="1"/>
  <c r="U342" i="1"/>
  <c r="U343" i="1"/>
  <c r="U344" i="1"/>
  <c r="U345" i="1"/>
  <c r="U346" i="1"/>
  <c r="U347" i="1"/>
  <c r="U348" i="1"/>
  <c r="U349" i="1"/>
  <c r="U350" i="1"/>
  <c r="U351" i="1"/>
  <c r="U352" i="1"/>
  <c r="U353" i="1"/>
  <c r="U354" i="1"/>
  <c r="U355" i="1"/>
  <c r="U356" i="1"/>
  <c r="U357" i="1"/>
  <c r="U358" i="1"/>
  <c r="U359" i="1"/>
  <c r="U360" i="1"/>
  <c r="U361" i="1"/>
  <c r="U362" i="1"/>
  <c r="U363" i="1"/>
  <c r="U364" i="1"/>
  <c r="U365" i="1"/>
  <c r="U366" i="1"/>
  <c r="U367" i="1"/>
  <c r="U368" i="1"/>
  <c r="U369" i="1"/>
  <c r="U370" i="1"/>
  <c r="U371" i="1"/>
  <c r="U372" i="1"/>
  <c r="U373" i="1"/>
  <c r="U374" i="1"/>
  <c r="U375" i="1"/>
  <c r="U376" i="1"/>
  <c r="U377" i="1"/>
  <c r="U378" i="1"/>
  <c r="U379" i="1"/>
  <c r="U380" i="1"/>
  <c r="U381" i="1"/>
  <c r="U382" i="1"/>
  <c r="U383" i="1"/>
  <c r="U384" i="1"/>
  <c r="U385" i="1"/>
  <c r="U386" i="1"/>
  <c r="U387" i="1"/>
  <c r="U388" i="1"/>
  <c r="U389" i="1"/>
  <c r="U390" i="1"/>
  <c r="U391" i="1"/>
  <c r="U392" i="1"/>
  <c r="U393" i="1"/>
  <c r="U394" i="1"/>
  <c r="U395" i="1"/>
  <c r="U396" i="1"/>
  <c r="U397" i="1"/>
  <c r="U398" i="1"/>
  <c r="U399" i="1"/>
  <c r="U400" i="1"/>
  <c r="U401" i="1"/>
  <c r="U402" i="1"/>
  <c r="U403" i="1"/>
  <c r="U404" i="1"/>
  <c r="U405" i="1"/>
  <c r="U406" i="1"/>
  <c r="U407" i="1"/>
  <c r="U408" i="1"/>
  <c r="U409" i="1"/>
  <c r="U410" i="1"/>
  <c r="U411" i="1"/>
  <c r="U412" i="1"/>
  <c r="U413" i="1"/>
  <c r="U414" i="1"/>
  <c r="U415" i="1"/>
  <c r="U416" i="1"/>
  <c r="U417" i="1"/>
  <c r="U418" i="1"/>
  <c r="U419" i="1"/>
  <c r="U420" i="1"/>
  <c r="U421" i="1"/>
  <c r="U422" i="1"/>
  <c r="U423" i="1"/>
  <c r="U424" i="1"/>
  <c r="U425" i="1"/>
  <c r="U426" i="1"/>
  <c r="U427" i="1"/>
  <c r="U428" i="1"/>
  <c r="U429" i="1"/>
  <c r="U430" i="1"/>
  <c r="U431" i="1"/>
  <c r="U432" i="1"/>
  <c r="U433" i="1"/>
  <c r="U434" i="1"/>
  <c r="U435" i="1"/>
  <c r="U436" i="1"/>
  <c r="U437" i="1"/>
  <c r="U438" i="1"/>
  <c r="U439" i="1"/>
  <c r="U440" i="1"/>
  <c r="U441" i="1"/>
  <c r="U442" i="1"/>
  <c r="U443" i="1"/>
  <c r="U444" i="1"/>
  <c r="U445" i="1"/>
  <c r="U446" i="1"/>
  <c r="U447" i="1"/>
  <c r="U448" i="1"/>
  <c r="U449" i="1"/>
  <c r="U450" i="1"/>
  <c r="U451" i="1"/>
  <c r="U452" i="1"/>
  <c r="U453" i="1"/>
  <c r="U454" i="1"/>
  <c r="U455" i="1"/>
  <c r="U456" i="1"/>
  <c r="U457" i="1"/>
  <c r="U458" i="1"/>
  <c r="U459" i="1"/>
  <c r="U460" i="1"/>
  <c r="U461" i="1"/>
  <c r="U462" i="1"/>
  <c r="U463" i="1"/>
  <c r="U464" i="1"/>
  <c r="U465" i="1"/>
  <c r="U466" i="1"/>
  <c r="U467" i="1"/>
  <c r="U468" i="1"/>
  <c r="U469" i="1"/>
  <c r="U470" i="1"/>
  <c r="U471" i="1"/>
  <c r="U472" i="1"/>
  <c r="U473" i="1"/>
  <c r="U474" i="1"/>
  <c r="U475" i="1"/>
  <c r="U476" i="1"/>
  <c r="U477" i="1"/>
  <c r="U478" i="1"/>
  <c r="U479" i="1"/>
  <c r="U480" i="1"/>
  <c r="U481" i="1"/>
  <c r="U482" i="1"/>
  <c r="U483" i="1"/>
  <c r="U484" i="1"/>
  <c r="U485" i="1"/>
  <c r="U486" i="1"/>
  <c r="U487" i="1"/>
  <c r="U488" i="1"/>
  <c r="U489" i="1"/>
  <c r="U490" i="1"/>
  <c r="U491" i="1"/>
  <c r="U492" i="1"/>
  <c r="U493" i="1"/>
  <c r="U494" i="1"/>
  <c r="U495" i="1"/>
  <c r="U496" i="1"/>
  <c r="U497" i="1"/>
  <c r="U498" i="1"/>
  <c r="U499" i="1"/>
  <c r="U500" i="1"/>
  <c r="U501" i="1"/>
  <c r="U502" i="1"/>
  <c r="U503" i="1"/>
  <c r="U504" i="1"/>
  <c r="U505" i="1"/>
  <c r="U506" i="1"/>
  <c r="U507" i="1"/>
  <c r="U508" i="1"/>
  <c r="U509" i="1"/>
  <c r="U510" i="1"/>
  <c r="U511" i="1"/>
  <c r="U512" i="1"/>
  <c r="U513" i="1"/>
  <c r="U514" i="1"/>
  <c r="U515" i="1"/>
  <c r="U516" i="1"/>
  <c r="U517" i="1"/>
  <c r="U518" i="1"/>
  <c r="U519" i="1"/>
  <c r="U520" i="1"/>
  <c r="U521" i="1"/>
  <c r="U522" i="1"/>
  <c r="U523" i="1"/>
  <c r="U524" i="1"/>
  <c r="U525" i="1"/>
  <c r="U526" i="1"/>
  <c r="U527" i="1"/>
  <c r="U528" i="1"/>
  <c r="U529" i="1"/>
  <c r="U530" i="1"/>
  <c r="U531" i="1"/>
  <c r="U532" i="1"/>
  <c r="U533" i="1"/>
  <c r="U534" i="1"/>
  <c r="U535" i="1"/>
  <c r="U536" i="1"/>
  <c r="U537" i="1"/>
  <c r="U538" i="1"/>
  <c r="U539" i="1"/>
  <c r="U540" i="1"/>
  <c r="U541" i="1"/>
  <c r="U542" i="1"/>
  <c r="U543" i="1"/>
  <c r="U544" i="1"/>
  <c r="U545" i="1"/>
  <c r="U546" i="1"/>
  <c r="U547" i="1"/>
  <c r="U548" i="1"/>
  <c r="U549" i="1"/>
  <c r="U550" i="1"/>
  <c r="U551" i="1"/>
  <c r="U552" i="1"/>
  <c r="U553" i="1"/>
  <c r="U554" i="1"/>
  <c r="U555" i="1"/>
  <c r="U556" i="1"/>
  <c r="U557" i="1"/>
  <c r="U558" i="1"/>
  <c r="U559" i="1"/>
  <c r="U560" i="1"/>
  <c r="U561" i="1"/>
  <c r="U562" i="1"/>
  <c r="U563" i="1"/>
  <c r="U564" i="1"/>
  <c r="U565" i="1"/>
  <c r="U566" i="1"/>
  <c r="U567" i="1"/>
  <c r="U568" i="1"/>
  <c r="U569" i="1"/>
  <c r="U570" i="1"/>
  <c r="U571" i="1"/>
  <c r="U572" i="1"/>
  <c r="U573" i="1"/>
  <c r="U574" i="1"/>
  <c r="U575" i="1"/>
  <c r="U576" i="1"/>
  <c r="U577" i="1"/>
  <c r="U578" i="1"/>
  <c r="U579" i="1"/>
  <c r="U580" i="1"/>
  <c r="U581" i="1"/>
  <c r="U582" i="1"/>
  <c r="U583" i="1"/>
  <c r="U584" i="1"/>
  <c r="U585" i="1"/>
  <c r="U586" i="1"/>
  <c r="U587" i="1"/>
  <c r="U588" i="1"/>
  <c r="U589" i="1"/>
  <c r="U590" i="1"/>
  <c r="U591" i="1"/>
  <c r="U592" i="1"/>
  <c r="U593" i="1"/>
  <c r="U594" i="1"/>
  <c r="U595" i="1"/>
  <c r="U596" i="1"/>
  <c r="U597" i="1"/>
  <c r="U598" i="1"/>
  <c r="U599" i="1"/>
  <c r="U600" i="1"/>
  <c r="U601" i="1"/>
  <c r="U602" i="1"/>
  <c r="U603" i="1"/>
  <c r="U604" i="1"/>
  <c r="U605" i="1"/>
  <c r="U606" i="1"/>
  <c r="U607" i="1"/>
  <c r="U608" i="1"/>
  <c r="U609" i="1"/>
  <c r="U610" i="1"/>
  <c r="U611" i="1"/>
  <c r="U612" i="1"/>
  <c r="U613" i="1"/>
  <c r="U614" i="1"/>
  <c r="U615" i="1"/>
  <c r="U616" i="1"/>
  <c r="U617" i="1"/>
  <c r="U618" i="1"/>
  <c r="U619" i="1"/>
  <c r="U620" i="1"/>
  <c r="U621" i="1"/>
  <c r="U622" i="1"/>
  <c r="U623" i="1"/>
  <c r="U624" i="1"/>
  <c r="U625" i="1"/>
  <c r="U626" i="1"/>
  <c r="U627" i="1"/>
  <c r="U628" i="1"/>
  <c r="U629" i="1"/>
  <c r="U630" i="1"/>
  <c r="U631" i="1"/>
  <c r="U632" i="1"/>
  <c r="U633" i="1"/>
  <c r="U634" i="1"/>
  <c r="U635" i="1"/>
  <c r="U636" i="1"/>
  <c r="U637" i="1"/>
  <c r="U638" i="1"/>
  <c r="U639" i="1"/>
  <c r="U640" i="1"/>
  <c r="U641" i="1"/>
  <c r="U642" i="1"/>
  <c r="U643" i="1"/>
  <c r="U644" i="1"/>
  <c r="U645" i="1"/>
  <c r="U646" i="1"/>
  <c r="U647" i="1"/>
  <c r="U648" i="1"/>
  <c r="U649" i="1"/>
  <c r="U650" i="1"/>
  <c r="U651" i="1"/>
  <c r="U652" i="1"/>
  <c r="U653" i="1"/>
  <c r="U654" i="1"/>
  <c r="U655" i="1"/>
  <c r="U656" i="1"/>
  <c r="U657" i="1"/>
  <c r="U658" i="1"/>
  <c r="U659" i="1"/>
  <c r="U660" i="1"/>
  <c r="U661" i="1"/>
  <c r="U662" i="1"/>
  <c r="U663" i="1"/>
  <c r="U664" i="1"/>
  <c r="U665" i="1"/>
  <c r="U666" i="1"/>
  <c r="U667" i="1"/>
  <c r="U668" i="1"/>
  <c r="U669" i="1"/>
  <c r="U670" i="1"/>
  <c r="U671" i="1"/>
  <c r="U672" i="1"/>
  <c r="U673" i="1"/>
  <c r="U674" i="1"/>
  <c r="U675" i="1"/>
  <c r="U676" i="1"/>
  <c r="U677" i="1"/>
  <c r="U678" i="1"/>
  <c r="U679" i="1"/>
  <c r="U680" i="1"/>
  <c r="U681" i="1"/>
  <c r="U682" i="1"/>
  <c r="U683" i="1"/>
  <c r="U684" i="1"/>
  <c r="U685" i="1"/>
  <c r="U686" i="1"/>
  <c r="U687" i="1"/>
  <c r="U688" i="1"/>
  <c r="U689" i="1"/>
  <c r="U690" i="1"/>
  <c r="U691" i="1"/>
  <c r="U692" i="1"/>
  <c r="U693" i="1"/>
  <c r="U694" i="1"/>
  <c r="U695" i="1"/>
  <c r="U696" i="1"/>
  <c r="U697" i="1"/>
  <c r="U698" i="1"/>
  <c r="U699" i="1"/>
  <c r="U700" i="1"/>
  <c r="U701" i="1"/>
  <c r="U702" i="1"/>
  <c r="U703" i="1"/>
  <c r="U704" i="1"/>
  <c r="U705" i="1"/>
  <c r="U706" i="1"/>
  <c r="U707" i="1"/>
  <c r="U708" i="1"/>
  <c r="U709" i="1"/>
  <c r="U710" i="1"/>
  <c r="U711" i="1"/>
  <c r="U712" i="1"/>
  <c r="U713" i="1"/>
  <c r="U714" i="1"/>
  <c r="U715" i="1"/>
  <c r="U716" i="1"/>
  <c r="U717" i="1"/>
  <c r="U718" i="1"/>
  <c r="U719" i="1"/>
  <c r="U720" i="1"/>
  <c r="U721" i="1"/>
  <c r="U722" i="1"/>
  <c r="U723" i="1"/>
  <c r="U724" i="1"/>
  <c r="U725" i="1"/>
  <c r="U726" i="1"/>
  <c r="U727" i="1"/>
  <c r="U728" i="1"/>
  <c r="U729" i="1"/>
  <c r="U730" i="1"/>
  <c r="U731" i="1"/>
  <c r="U732" i="1"/>
  <c r="U2" i="1"/>
  <c r="S3" i="1"/>
  <c r="S4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S470" i="1"/>
  <c r="S471" i="1"/>
  <c r="S472" i="1"/>
  <c r="S473" i="1"/>
  <c r="S474" i="1"/>
  <c r="S475" i="1"/>
  <c r="S476" i="1"/>
  <c r="S477" i="1"/>
  <c r="S478" i="1"/>
  <c r="S479" i="1"/>
  <c r="S480" i="1"/>
  <c r="S481" i="1"/>
  <c r="S482" i="1"/>
  <c r="S483" i="1"/>
  <c r="S484" i="1"/>
  <c r="S485" i="1"/>
  <c r="S486" i="1"/>
  <c r="S487" i="1"/>
  <c r="S488" i="1"/>
  <c r="S489" i="1"/>
  <c r="S490" i="1"/>
  <c r="S491" i="1"/>
  <c r="S492" i="1"/>
  <c r="S493" i="1"/>
  <c r="S494" i="1"/>
  <c r="S495" i="1"/>
  <c r="S496" i="1"/>
  <c r="S497" i="1"/>
  <c r="S498" i="1"/>
  <c r="S499" i="1"/>
  <c r="S500" i="1"/>
  <c r="S501" i="1"/>
  <c r="S502" i="1"/>
  <c r="S503" i="1"/>
  <c r="S504" i="1"/>
  <c r="S505" i="1"/>
  <c r="S506" i="1"/>
  <c r="S507" i="1"/>
  <c r="S508" i="1"/>
  <c r="S509" i="1"/>
  <c r="S510" i="1"/>
  <c r="S511" i="1"/>
  <c r="S512" i="1"/>
  <c r="S513" i="1"/>
  <c r="S514" i="1"/>
  <c r="S515" i="1"/>
  <c r="S516" i="1"/>
  <c r="S517" i="1"/>
  <c r="S518" i="1"/>
  <c r="S519" i="1"/>
  <c r="S520" i="1"/>
  <c r="S521" i="1"/>
  <c r="S522" i="1"/>
  <c r="S523" i="1"/>
  <c r="S524" i="1"/>
  <c r="S525" i="1"/>
  <c r="S526" i="1"/>
  <c r="S527" i="1"/>
  <c r="S528" i="1"/>
  <c r="S529" i="1"/>
  <c r="S530" i="1"/>
  <c r="S531" i="1"/>
  <c r="S532" i="1"/>
  <c r="S533" i="1"/>
  <c r="S534" i="1"/>
  <c r="S535" i="1"/>
  <c r="S536" i="1"/>
  <c r="S537" i="1"/>
  <c r="S538" i="1"/>
  <c r="S539" i="1"/>
  <c r="S540" i="1"/>
  <c r="S541" i="1"/>
  <c r="S542" i="1"/>
  <c r="S543" i="1"/>
  <c r="S544" i="1"/>
  <c r="S545" i="1"/>
  <c r="S546" i="1"/>
  <c r="S547" i="1"/>
  <c r="S548" i="1"/>
  <c r="S549" i="1"/>
  <c r="S550" i="1"/>
  <c r="S551" i="1"/>
  <c r="S552" i="1"/>
  <c r="S553" i="1"/>
  <c r="S554" i="1"/>
  <c r="S555" i="1"/>
  <c r="S556" i="1"/>
  <c r="S557" i="1"/>
  <c r="S558" i="1"/>
  <c r="S559" i="1"/>
  <c r="S560" i="1"/>
  <c r="S561" i="1"/>
  <c r="S562" i="1"/>
  <c r="S563" i="1"/>
  <c r="S564" i="1"/>
  <c r="S565" i="1"/>
  <c r="S566" i="1"/>
  <c r="S567" i="1"/>
  <c r="S568" i="1"/>
  <c r="S569" i="1"/>
  <c r="S570" i="1"/>
  <c r="S571" i="1"/>
  <c r="S572" i="1"/>
  <c r="S573" i="1"/>
  <c r="S574" i="1"/>
  <c r="S575" i="1"/>
  <c r="S576" i="1"/>
  <c r="S577" i="1"/>
  <c r="S578" i="1"/>
  <c r="S579" i="1"/>
  <c r="S580" i="1"/>
  <c r="S581" i="1"/>
  <c r="S582" i="1"/>
  <c r="S583" i="1"/>
  <c r="S584" i="1"/>
  <c r="S585" i="1"/>
  <c r="S586" i="1"/>
  <c r="S587" i="1"/>
  <c r="S588" i="1"/>
  <c r="S589" i="1"/>
  <c r="S590" i="1"/>
  <c r="S591" i="1"/>
  <c r="S592" i="1"/>
  <c r="S593" i="1"/>
  <c r="S594" i="1"/>
  <c r="S595" i="1"/>
  <c r="S596" i="1"/>
  <c r="S597" i="1"/>
  <c r="S598" i="1"/>
  <c r="S599" i="1"/>
  <c r="S600" i="1"/>
  <c r="S601" i="1"/>
  <c r="S602" i="1"/>
  <c r="S603" i="1"/>
  <c r="S604" i="1"/>
  <c r="S605" i="1"/>
  <c r="S606" i="1"/>
  <c r="S607" i="1"/>
  <c r="S608" i="1"/>
  <c r="S609" i="1"/>
  <c r="S610" i="1"/>
  <c r="S611" i="1"/>
  <c r="S612" i="1"/>
  <c r="S613" i="1"/>
  <c r="S614" i="1"/>
  <c r="S615" i="1"/>
  <c r="S616" i="1"/>
  <c r="S617" i="1"/>
  <c r="S618" i="1"/>
  <c r="S619" i="1"/>
  <c r="S620" i="1"/>
  <c r="S621" i="1"/>
  <c r="S622" i="1"/>
  <c r="S623" i="1"/>
  <c r="S624" i="1"/>
  <c r="S625" i="1"/>
  <c r="S626" i="1"/>
  <c r="S627" i="1"/>
  <c r="S628" i="1"/>
  <c r="S629" i="1"/>
  <c r="S630" i="1"/>
  <c r="S631" i="1"/>
  <c r="S632" i="1"/>
  <c r="S633" i="1"/>
  <c r="S634" i="1"/>
  <c r="S635" i="1"/>
  <c r="S636" i="1"/>
  <c r="S637" i="1"/>
  <c r="S638" i="1"/>
  <c r="S639" i="1"/>
  <c r="S640" i="1"/>
  <c r="S641" i="1"/>
  <c r="S642" i="1"/>
  <c r="S643" i="1"/>
  <c r="S644" i="1"/>
  <c r="S645" i="1"/>
  <c r="S646" i="1"/>
  <c r="S647" i="1"/>
  <c r="S648" i="1"/>
  <c r="S649" i="1"/>
  <c r="S650" i="1"/>
  <c r="S651" i="1"/>
  <c r="S652" i="1"/>
  <c r="S653" i="1"/>
  <c r="S654" i="1"/>
  <c r="S655" i="1"/>
  <c r="S656" i="1"/>
  <c r="S657" i="1"/>
  <c r="S658" i="1"/>
  <c r="S659" i="1"/>
  <c r="S660" i="1"/>
  <c r="S661" i="1"/>
  <c r="S662" i="1"/>
  <c r="S663" i="1"/>
  <c r="S664" i="1"/>
  <c r="S665" i="1"/>
  <c r="S666" i="1"/>
  <c r="S667" i="1"/>
  <c r="S668" i="1"/>
  <c r="S669" i="1"/>
  <c r="S670" i="1"/>
  <c r="S671" i="1"/>
  <c r="S672" i="1"/>
  <c r="S673" i="1"/>
  <c r="S674" i="1"/>
  <c r="S675" i="1"/>
  <c r="S676" i="1"/>
  <c r="S677" i="1"/>
  <c r="S678" i="1"/>
  <c r="S679" i="1"/>
  <c r="S680" i="1"/>
  <c r="S681" i="1"/>
  <c r="S682" i="1"/>
  <c r="S683" i="1"/>
  <c r="S684" i="1"/>
  <c r="S685" i="1"/>
  <c r="S686" i="1"/>
  <c r="S687" i="1"/>
  <c r="S688" i="1"/>
  <c r="S689" i="1"/>
  <c r="S690" i="1"/>
  <c r="S691" i="1"/>
  <c r="S692" i="1"/>
  <c r="S693" i="1"/>
  <c r="S694" i="1"/>
  <c r="S695" i="1"/>
  <c r="S696" i="1"/>
  <c r="S697" i="1"/>
  <c r="S698" i="1"/>
  <c r="S699" i="1"/>
  <c r="S700" i="1"/>
  <c r="S701" i="1"/>
  <c r="S702" i="1"/>
  <c r="S703" i="1"/>
  <c r="S704" i="1"/>
  <c r="S705" i="1"/>
  <c r="S706" i="1"/>
  <c r="S707" i="1"/>
  <c r="S708" i="1"/>
  <c r="S709" i="1"/>
  <c r="S710" i="1"/>
  <c r="S711" i="1"/>
  <c r="S712" i="1"/>
  <c r="S713" i="1"/>
  <c r="S714" i="1"/>
  <c r="S715" i="1"/>
  <c r="S716" i="1"/>
  <c r="S717" i="1"/>
  <c r="S718" i="1"/>
  <c r="S719" i="1"/>
  <c r="S720" i="1"/>
  <c r="S721" i="1"/>
  <c r="S722" i="1"/>
  <c r="S723" i="1"/>
  <c r="S724" i="1"/>
  <c r="S725" i="1"/>
  <c r="S726" i="1"/>
  <c r="S727" i="1"/>
  <c r="S728" i="1"/>
  <c r="S729" i="1"/>
  <c r="S730" i="1"/>
  <c r="S731" i="1"/>
  <c r="S732" i="1"/>
  <c r="S2" i="1"/>
  <c r="R3" i="1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R128" i="1"/>
  <c r="R129" i="1"/>
  <c r="R130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148" i="1"/>
  <c r="R149" i="1"/>
  <c r="R150" i="1"/>
  <c r="R151" i="1"/>
  <c r="R152" i="1"/>
  <c r="R153" i="1"/>
  <c r="R154" i="1"/>
  <c r="R155" i="1"/>
  <c r="R156" i="1"/>
  <c r="R157" i="1"/>
  <c r="R158" i="1"/>
  <c r="R159" i="1"/>
  <c r="R160" i="1"/>
  <c r="R161" i="1"/>
  <c r="R162" i="1"/>
  <c r="R163" i="1"/>
  <c r="R164" i="1"/>
  <c r="R165" i="1"/>
  <c r="R166" i="1"/>
  <c r="R167" i="1"/>
  <c r="R168" i="1"/>
  <c r="R169" i="1"/>
  <c r="R170" i="1"/>
  <c r="R171" i="1"/>
  <c r="R172" i="1"/>
  <c r="R173" i="1"/>
  <c r="R174" i="1"/>
  <c r="R175" i="1"/>
  <c r="R176" i="1"/>
  <c r="R177" i="1"/>
  <c r="R178" i="1"/>
  <c r="R179" i="1"/>
  <c r="R180" i="1"/>
  <c r="R181" i="1"/>
  <c r="R182" i="1"/>
  <c r="R183" i="1"/>
  <c r="R184" i="1"/>
  <c r="R185" i="1"/>
  <c r="R186" i="1"/>
  <c r="R187" i="1"/>
  <c r="R188" i="1"/>
  <c r="R189" i="1"/>
  <c r="R190" i="1"/>
  <c r="R191" i="1"/>
  <c r="R192" i="1"/>
  <c r="R193" i="1"/>
  <c r="R194" i="1"/>
  <c r="R195" i="1"/>
  <c r="R196" i="1"/>
  <c r="R197" i="1"/>
  <c r="R198" i="1"/>
  <c r="R199" i="1"/>
  <c r="R200" i="1"/>
  <c r="R201" i="1"/>
  <c r="R202" i="1"/>
  <c r="R203" i="1"/>
  <c r="R204" i="1"/>
  <c r="R205" i="1"/>
  <c r="R206" i="1"/>
  <c r="R207" i="1"/>
  <c r="R208" i="1"/>
  <c r="R209" i="1"/>
  <c r="R210" i="1"/>
  <c r="R211" i="1"/>
  <c r="R212" i="1"/>
  <c r="R213" i="1"/>
  <c r="R214" i="1"/>
  <c r="R215" i="1"/>
  <c r="R216" i="1"/>
  <c r="R217" i="1"/>
  <c r="R218" i="1"/>
  <c r="R219" i="1"/>
  <c r="R220" i="1"/>
  <c r="R221" i="1"/>
  <c r="R222" i="1"/>
  <c r="R223" i="1"/>
  <c r="R224" i="1"/>
  <c r="R225" i="1"/>
  <c r="R226" i="1"/>
  <c r="R227" i="1"/>
  <c r="R228" i="1"/>
  <c r="R229" i="1"/>
  <c r="R230" i="1"/>
  <c r="R231" i="1"/>
  <c r="R232" i="1"/>
  <c r="R233" i="1"/>
  <c r="R234" i="1"/>
  <c r="R235" i="1"/>
  <c r="R236" i="1"/>
  <c r="R237" i="1"/>
  <c r="R238" i="1"/>
  <c r="R239" i="1"/>
  <c r="R240" i="1"/>
  <c r="R241" i="1"/>
  <c r="R242" i="1"/>
  <c r="R243" i="1"/>
  <c r="R244" i="1"/>
  <c r="R245" i="1"/>
  <c r="R246" i="1"/>
  <c r="R247" i="1"/>
  <c r="R248" i="1"/>
  <c r="R249" i="1"/>
  <c r="R250" i="1"/>
  <c r="R251" i="1"/>
  <c r="R252" i="1"/>
  <c r="R253" i="1"/>
  <c r="R254" i="1"/>
  <c r="R255" i="1"/>
  <c r="R256" i="1"/>
  <c r="R257" i="1"/>
  <c r="R258" i="1"/>
  <c r="R259" i="1"/>
  <c r="R260" i="1"/>
  <c r="R261" i="1"/>
  <c r="R262" i="1"/>
  <c r="R263" i="1"/>
  <c r="R264" i="1"/>
  <c r="R265" i="1"/>
  <c r="R266" i="1"/>
  <c r="R267" i="1"/>
  <c r="R268" i="1"/>
  <c r="R269" i="1"/>
  <c r="R270" i="1"/>
  <c r="R271" i="1"/>
  <c r="R272" i="1"/>
  <c r="R273" i="1"/>
  <c r="R274" i="1"/>
  <c r="R275" i="1"/>
  <c r="R276" i="1"/>
  <c r="R277" i="1"/>
  <c r="R278" i="1"/>
  <c r="R279" i="1"/>
  <c r="R280" i="1"/>
  <c r="R281" i="1"/>
  <c r="R282" i="1"/>
  <c r="R283" i="1"/>
  <c r="R284" i="1"/>
  <c r="R285" i="1"/>
  <c r="R286" i="1"/>
  <c r="R287" i="1"/>
  <c r="R288" i="1"/>
  <c r="R289" i="1"/>
  <c r="R290" i="1"/>
  <c r="R291" i="1"/>
  <c r="R292" i="1"/>
  <c r="R293" i="1"/>
  <c r="R294" i="1"/>
  <c r="R295" i="1"/>
  <c r="R296" i="1"/>
  <c r="R297" i="1"/>
  <c r="R298" i="1"/>
  <c r="R299" i="1"/>
  <c r="R300" i="1"/>
  <c r="R301" i="1"/>
  <c r="R302" i="1"/>
  <c r="R303" i="1"/>
  <c r="R304" i="1"/>
  <c r="R305" i="1"/>
  <c r="R306" i="1"/>
  <c r="R307" i="1"/>
  <c r="R308" i="1"/>
  <c r="R309" i="1"/>
  <c r="R310" i="1"/>
  <c r="R311" i="1"/>
  <c r="R312" i="1"/>
  <c r="R313" i="1"/>
  <c r="R314" i="1"/>
  <c r="R315" i="1"/>
  <c r="R316" i="1"/>
  <c r="R317" i="1"/>
  <c r="R318" i="1"/>
  <c r="R319" i="1"/>
  <c r="R320" i="1"/>
  <c r="R321" i="1"/>
  <c r="R322" i="1"/>
  <c r="R323" i="1"/>
  <c r="R324" i="1"/>
  <c r="R325" i="1"/>
  <c r="R326" i="1"/>
  <c r="R327" i="1"/>
  <c r="R328" i="1"/>
  <c r="R329" i="1"/>
  <c r="R330" i="1"/>
  <c r="R331" i="1"/>
  <c r="R332" i="1"/>
  <c r="R333" i="1"/>
  <c r="R334" i="1"/>
  <c r="R335" i="1"/>
  <c r="R336" i="1"/>
  <c r="R337" i="1"/>
  <c r="R338" i="1"/>
  <c r="R339" i="1"/>
  <c r="R340" i="1"/>
  <c r="R341" i="1"/>
  <c r="R342" i="1"/>
  <c r="R343" i="1"/>
  <c r="R344" i="1"/>
  <c r="R345" i="1"/>
  <c r="R346" i="1"/>
  <c r="R347" i="1"/>
  <c r="R348" i="1"/>
  <c r="R349" i="1"/>
  <c r="R350" i="1"/>
  <c r="R351" i="1"/>
  <c r="R352" i="1"/>
  <c r="R353" i="1"/>
  <c r="R354" i="1"/>
  <c r="R355" i="1"/>
  <c r="R356" i="1"/>
  <c r="R357" i="1"/>
  <c r="R358" i="1"/>
  <c r="R359" i="1"/>
  <c r="R360" i="1"/>
  <c r="R361" i="1"/>
  <c r="R362" i="1"/>
  <c r="R363" i="1"/>
  <c r="R364" i="1"/>
  <c r="R365" i="1"/>
  <c r="R366" i="1"/>
  <c r="R367" i="1"/>
  <c r="R368" i="1"/>
  <c r="R369" i="1"/>
  <c r="R370" i="1"/>
  <c r="R371" i="1"/>
  <c r="R372" i="1"/>
  <c r="R373" i="1"/>
  <c r="R374" i="1"/>
  <c r="R375" i="1"/>
  <c r="R376" i="1"/>
  <c r="R377" i="1"/>
  <c r="R378" i="1"/>
  <c r="R379" i="1"/>
  <c r="R380" i="1"/>
  <c r="R381" i="1"/>
  <c r="R382" i="1"/>
  <c r="R383" i="1"/>
  <c r="R384" i="1"/>
  <c r="R385" i="1"/>
  <c r="R386" i="1"/>
  <c r="R387" i="1"/>
  <c r="R388" i="1"/>
  <c r="R389" i="1"/>
  <c r="R390" i="1"/>
  <c r="R391" i="1"/>
  <c r="R392" i="1"/>
  <c r="R393" i="1"/>
  <c r="R394" i="1"/>
  <c r="R395" i="1"/>
  <c r="R396" i="1"/>
  <c r="R397" i="1"/>
  <c r="R398" i="1"/>
  <c r="R399" i="1"/>
  <c r="R400" i="1"/>
  <c r="R401" i="1"/>
  <c r="R402" i="1"/>
  <c r="R403" i="1"/>
  <c r="R404" i="1"/>
  <c r="R405" i="1"/>
  <c r="R406" i="1"/>
  <c r="R407" i="1"/>
  <c r="R408" i="1"/>
  <c r="R409" i="1"/>
  <c r="R410" i="1"/>
  <c r="R411" i="1"/>
  <c r="R412" i="1"/>
  <c r="R413" i="1"/>
  <c r="R414" i="1"/>
  <c r="R415" i="1"/>
  <c r="R416" i="1"/>
  <c r="R417" i="1"/>
  <c r="R418" i="1"/>
  <c r="R419" i="1"/>
  <c r="R420" i="1"/>
  <c r="R421" i="1"/>
  <c r="R422" i="1"/>
  <c r="R423" i="1"/>
  <c r="R424" i="1"/>
  <c r="R425" i="1"/>
  <c r="R426" i="1"/>
  <c r="R427" i="1"/>
  <c r="R428" i="1"/>
  <c r="R429" i="1"/>
  <c r="R430" i="1"/>
  <c r="R431" i="1"/>
  <c r="R432" i="1"/>
  <c r="R433" i="1"/>
  <c r="R434" i="1"/>
  <c r="R435" i="1"/>
  <c r="R436" i="1"/>
  <c r="R437" i="1"/>
  <c r="R438" i="1"/>
  <c r="R439" i="1"/>
  <c r="R440" i="1"/>
  <c r="R441" i="1"/>
  <c r="R442" i="1"/>
  <c r="R443" i="1"/>
  <c r="R444" i="1"/>
  <c r="R445" i="1"/>
  <c r="R446" i="1"/>
  <c r="R447" i="1"/>
  <c r="R448" i="1"/>
  <c r="R449" i="1"/>
  <c r="R450" i="1"/>
  <c r="R451" i="1"/>
  <c r="R452" i="1"/>
  <c r="R453" i="1"/>
  <c r="R454" i="1"/>
  <c r="R455" i="1"/>
  <c r="R456" i="1"/>
  <c r="R457" i="1"/>
  <c r="R458" i="1"/>
  <c r="R459" i="1"/>
  <c r="R460" i="1"/>
  <c r="R461" i="1"/>
  <c r="R462" i="1"/>
  <c r="R463" i="1"/>
  <c r="R464" i="1"/>
  <c r="R465" i="1"/>
  <c r="R466" i="1"/>
  <c r="R467" i="1"/>
  <c r="R468" i="1"/>
  <c r="R469" i="1"/>
  <c r="R470" i="1"/>
  <c r="R471" i="1"/>
  <c r="R472" i="1"/>
  <c r="R473" i="1"/>
  <c r="R474" i="1"/>
  <c r="R475" i="1"/>
  <c r="R476" i="1"/>
  <c r="R477" i="1"/>
  <c r="R478" i="1"/>
  <c r="R479" i="1"/>
  <c r="R480" i="1"/>
  <c r="R481" i="1"/>
  <c r="R482" i="1"/>
  <c r="R483" i="1"/>
  <c r="R484" i="1"/>
  <c r="R485" i="1"/>
  <c r="R486" i="1"/>
  <c r="R487" i="1"/>
  <c r="R488" i="1"/>
  <c r="R489" i="1"/>
  <c r="R490" i="1"/>
  <c r="R491" i="1"/>
  <c r="R492" i="1"/>
  <c r="R493" i="1"/>
  <c r="R494" i="1"/>
  <c r="R495" i="1"/>
  <c r="R496" i="1"/>
  <c r="R497" i="1"/>
  <c r="R498" i="1"/>
  <c r="R499" i="1"/>
  <c r="R500" i="1"/>
  <c r="R501" i="1"/>
  <c r="R502" i="1"/>
  <c r="R503" i="1"/>
  <c r="R504" i="1"/>
  <c r="R505" i="1"/>
  <c r="R506" i="1"/>
  <c r="R507" i="1"/>
  <c r="R508" i="1"/>
  <c r="R509" i="1"/>
  <c r="R510" i="1"/>
  <c r="R511" i="1"/>
  <c r="R512" i="1"/>
  <c r="R513" i="1"/>
  <c r="R514" i="1"/>
  <c r="R515" i="1"/>
  <c r="R516" i="1"/>
  <c r="R517" i="1"/>
  <c r="R518" i="1"/>
  <c r="R519" i="1"/>
  <c r="R520" i="1"/>
  <c r="R521" i="1"/>
  <c r="R522" i="1"/>
  <c r="R523" i="1"/>
  <c r="R524" i="1"/>
  <c r="R525" i="1"/>
  <c r="R526" i="1"/>
  <c r="R527" i="1"/>
  <c r="R528" i="1"/>
  <c r="R529" i="1"/>
  <c r="R530" i="1"/>
  <c r="R531" i="1"/>
  <c r="R532" i="1"/>
  <c r="R533" i="1"/>
  <c r="R534" i="1"/>
  <c r="R535" i="1"/>
  <c r="R536" i="1"/>
  <c r="R537" i="1"/>
  <c r="R538" i="1"/>
  <c r="R539" i="1"/>
  <c r="R540" i="1"/>
  <c r="R541" i="1"/>
  <c r="R542" i="1"/>
  <c r="R543" i="1"/>
  <c r="R544" i="1"/>
  <c r="R545" i="1"/>
  <c r="R546" i="1"/>
  <c r="R547" i="1"/>
  <c r="R548" i="1"/>
  <c r="R549" i="1"/>
  <c r="R550" i="1"/>
  <c r="R551" i="1"/>
  <c r="R552" i="1"/>
  <c r="R553" i="1"/>
  <c r="R554" i="1"/>
  <c r="R555" i="1"/>
  <c r="R556" i="1"/>
  <c r="R557" i="1"/>
  <c r="R558" i="1"/>
  <c r="R559" i="1"/>
  <c r="R560" i="1"/>
  <c r="R561" i="1"/>
  <c r="R562" i="1"/>
  <c r="R563" i="1"/>
  <c r="R564" i="1"/>
  <c r="R565" i="1"/>
  <c r="R566" i="1"/>
  <c r="R567" i="1"/>
  <c r="R568" i="1"/>
  <c r="R569" i="1"/>
  <c r="R570" i="1"/>
  <c r="R571" i="1"/>
  <c r="R572" i="1"/>
  <c r="R573" i="1"/>
  <c r="R574" i="1"/>
  <c r="R575" i="1"/>
  <c r="R576" i="1"/>
  <c r="R577" i="1"/>
  <c r="R578" i="1"/>
  <c r="R579" i="1"/>
  <c r="R580" i="1"/>
  <c r="R581" i="1"/>
  <c r="R582" i="1"/>
  <c r="R583" i="1"/>
  <c r="R584" i="1"/>
  <c r="R585" i="1"/>
  <c r="R586" i="1"/>
  <c r="R587" i="1"/>
  <c r="R588" i="1"/>
  <c r="R589" i="1"/>
  <c r="R590" i="1"/>
  <c r="R591" i="1"/>
  <c r="R592" i="1"/>
  <c r="R593" i="1"/>
  <c r="R594" i="1"/>
  <c r="R595" i="1"/>
  <c r="R596" i="1"/>
  <c r="R597" i="1"/>
  <c r="R598" i="1"/>
  <c r="R599" i="1"/>
  <c r="R600" i="1"/>
  <c r="R601" i="1"/>
  <c r="R602" i="1"/>
  <c r="R603" i="1"/>
  <c r="R604" i="1"/>
  <c r="R605" i="1"/>
  <c r="R606" i="1"/>
  <c r="R607" i="1"/>
  <c r="R608" i="1"/>
  <c r="R609" i="1"/>
  <c r="R610" i="1"/>
  <c r="R611" i="1"/>
  <c r="R612" i="1"/>
  <c r="R613" i="1"/>
  <c r="R614" i="1"/>
  <c r="R615" i="1"/>
  <c r="R616" i="1"/>
  <c r="R617" i="1"/>
  <c r="R618" i="1"/>
  <c r="R619" i="1"/>
  <c r="R620" i="1"/>
  <c r="R621" i="1"/>
  <c r="R622" i="1"/>
  <c r="R623" i="1"/>
  <c r="R624" i="1"/>
  <c r="R625" i="1"/>
  <c r="R626" i="1"/>
  <c r="R627" i="1"/>
  <c r="R628" i="1"/>
  <c r="R629" i="1"/>
  <c r="R630" i="1"/>
  <c r="R631" i="1"/>
  <c r="R632" i="1"/>
  <c r="R633" i="1"/>
  <c r="R634" i="1"/>
  <c r="R635" i="1"/>
  <c r="R636" i="1"/>
  <c r="R637" i="1"/>
  <c r="R638" i="1"/>
  <c r="R639" i="1"/>
  <c r="R640" i="1"/>
  <c r="R641" i="1"/>
  <c r="R642" i="1"/>
  <c r="R643" i="1"/>
  <c r="R644" i="1"/>
  <c r="R645" i="1"/>
  <c r="R646" i="1"/>
  <c r="R647" i="1"/>
  <c r="R648" i="1"/>
  <c r="R649" i="1"/>
  <c r="R650" i="1"/>
  <c r="R651" i="1"/>
  <c r="R652" i="1"/>
  <c r="R653" i="1"/>
  <c r="R654" i="1"/>
  <c r="R655" i="1"/>
  <c r="R656" i="1"/>
  <c r="R657" i="1"/>
  <c r="R658" i="1"/>
  <c r="R659" i="1"/>
  <c r="R660" i="1"/>
  <c r="R661" i="1"/>
  <c r="R662" i="1"/>
  <c r="R663" i="1"/>
  <c r="R664" i="1"/>
  <c r="R665" i="1"/>
  <c r="R666" i="1"/>
  <c r="R667" i="1"/>
  <c r="R668" i="1"/>
  <c r="R669" i="1"/>
  <c r="R670" i="1"/>
  <c r="R671" i="1"/>
  <c r="R672" i="1"/>
  <c r="R673" i="1"/>
  <c r="R674" i="1"/>
  <c r="R675" i="1"/>
  <c r="R676" i="1"/>
  <c r="R677" i="1"/>
  <c r="R678" i="1"/>
  <c r="R679" i="1"/>
  <c r="R680" i="1"/>
  <c r="R681" i="1"/>
  <c r="R682" i="1"/>
  <c r="R683" i="1"/>
  <c r="R684" i="1"/>
  <c r="R685" i="1"/>
  <c r="R686" i="1"/>
  <c r="R687" i="1"/>
  <c r="R688" i="1"/>
  <c r="R689" i="1"/>
  <c r="R690" i="1"/>
  <c r="R691" i="1"/>
  <c r="R692" i="1"/>
  <c r="R693" i="1"/>
  <c r="R694" i="1"/>
  <c r="R695" i="1"/>
  <c r="R696" i="1"/>
  <c r="R697" i="1"/>
  <c r="R698" i="1"/>
  <c r="R699" i="1"/>
  <c r="R700" i="1"/>
  <c r="R701" i="1"/>
  <c r="R702" i="1"/>
  <c r="R703" i="1"/>
  <c r="R704" i="1"/>
  <c r="R705" i="1"/>
  <c r="R706" i="1"/>
  <c r="R707" i="1"/>
  <c r="R708" i="1"/>
  <c r="R709" i="1"/>
  <c r="R710" i="1"/>
  <c r="R711" i="1"/>
  <c r="R712" i="1"/>
  <c r="R713" i="1"/>
  <c r="R714" i="1"/>
  <c r="R715" i="1"/>
  <c r="R716" i="1"/>
  <c r="R717" i="1"/>
  <c r="R718" i="1"/>
  <c r="R719" i="1"/>
  <c r="R720" i="1"/>
  <c r="R721" i="1"/>
  <c r="R722" i="1"/>
  <c r="R723" i="1"/>
  <c r="R724" i="1"/>
  <c r="R725" i="1"/>
  <c r="R726" i="1"/>
  <c r="R727" i="1"/>
  <c r="R728" i="1"/>
  <c r="R729" i="1"/>
  <c r="R730" i="1"/>
  <c r="R731" i="1"/>
  <c r="R732" i="1"/>
  <c r="R2" i="1"/>
</calcChain>
</file>

<file path=xl/sharedStrings.xml><?xml version="1.0" encoding="utf-8"?>
<sst xmlns="http://schemas.openxmlformats.org/spreadsheetml/2006/main" count="31" uniqueCount="31">
  <si>
    <t>instant</t>
  </si>
  <si>
    <t>dteday</t>
  </si>
  <si>
    <t>yr</t>
  </si>
  <si>
    <t>holiday</t>
  </si>
  <si>
    <t>weekday</t>
  </si>
  <si>
    <t>workingday</t>
  </si>
  <si>
    <t>weathersit</t>
  </si>
  <si>
    <t>windspeed</t>
  </si>
  <si>
    <t>casual</t>
  </si>
  <si>
    <t>registered</t>
  </si>
  <si>
    <t>cnt</t>
  </si>
  <si>
    <t>Season</t>
  </si>
  <si>
    <t>season_no</t>
  </si>
  <si>
    <t>mnth_no</t>
  </si>
  <si>
    <t>Month</t>
  </si>
  <si>
    <t>Day</t>
  </si>
  <si>
    <t>DayType</t>
  </si>
  <si>
    <t>Weather</t>
  </si>
  <si>
    <t>Year</t>
  </si>
  <si>
    <t>Temp</t>
  </si>
  <si>
    <t>aTemp</t>
  </si>
  <si>
    <t>ntemp</t>
  </si>
  <si>
    <t>natemp</t>
  </si>
  <si>
    <t>nhum</t>
  </si>
  <si>
    <t>nwindspeed</t>
  </si>
  <si>
    <t>MONTH</t>
  </si>
  <si>
    <t>AvgDCTemp</t>
  </si>
  <si>
    <t>AvgOHTemp</t>
  </si>
  <si>
    <t xml:space="preserve">AVG TMP OH </t>
  </si>
  <si>
    <t>AVG TMP DC</t>
  </si>
  <si>
    <t>FactorDiff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</si>
</sst>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9" fontId="1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4">
    <xf numFmtId="0" fontId="0" fillId="0" borderId="0" xfId="0"/>
    <xf numFmtId="14" fontId="0" fillId="0" borderId="0" xfId="0" applyNumberFormat="1"/>
    <xf numFmtId="9" fontId="0" fillId="0" borderId="0" xfId="42" applyFont="1"/>
    <xf numFmtId="9" fontId="0" fillId="0" borderId="0" xfId="0" applyNumberFormat="1"/>
  </cellXfs>
  <cellStyles count="71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Percent" xfId="42" builtinId="5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32"/>
  <sheetViews>
    <sheetView tabSelected="1" topLeftCell="I1" workbookViewId="0">
      <selection activeCell="Z2" sqref="Z2:AA2"/>
    </sheetView>
  </sheetViews>
  <sheetFormatPr baseColWidth="10" defaultColWidth="8.83203125" defaultRowHeight="14" x14ac:dyDescent="0"/>
  <sheetData>
    <row r="1" spans="1:27">
      <c r="A1" t="s">
        <v>0</v>
      </c>
      <c r="B1" t="s">
        <v>1</v>
      </c>
      <c r="C1" t="s">
        <v>12</v>
      </c>
      <c r="D1" t="s">
        <v>2</v>
      </c>
      <c r="E1" t="s">
        <v>13</v>
      </c>
      <c r="F1" t="s">
        <v>3</v>
      </c>
      <c r="G1" t="s">
        <v>4</v>
      </c>
      <c r="H1" t="s">
        <v>5</v>
      </c>
      <c r="I1" t="s">
        <v>6</v>
      </c>
      <c r="J1" t="s">
        <v>21</v>
      </c>
      <c r="K1" t="s">
        <v>22</v>
      </c>
      <c r="L1" t="s">
        <v>23</v>
      </c>
      <c r="M1" t="s">
        <v>24</v>
      </c>
      <c r="N1" t="s">
        <v>8</v>
      </c>
      <c r="O1" t="s">
        <v>9</v>
      </c>
      <c r="P1" t="s">
        <v>10</v>
      </c>
      <c r="Q1" t="s">
        <v>18</v>
      </c>
      <c r="R1" t="s">
        <v>11</v>
      </c>
      <c r="S1" t="s">
        <v>14</v>
      </c>
      <c r="T1" t="s">
        <v>15</v>
      </c>
      <c r="U1" t="s">
        <v>16</v>
      </c>
      <c r="V1" t="s">
        <v>17</v>
      </c>
      <c r="W1" t="s">
        <v>19</v>
      </c>
      <c r="X1" t="s">
        <v>20</v>
      </c>
      <c r="Y1" t="s">
        <v>7</v>
      </c>
      <c r="Z1" t="s">
        <v>26</v>
      </c>
      <c r="AA1" t="s">
        <v>27</v>
      </c>
    </row>
    <row r="2" spans="1:27">
      <c r="A2">
        <v>1</v>
      </c>
      <c r="B2" s="1">
        <v>40544</v>
      </c>
      <c r="C2">
        <v>1</v>
      </c>
      <c r="D2">
        <v>0</v>
      </c>
      <c r="E2">
        <v>1</v>
      </c>
      <c r="F2">
        <v>0</v>
      </c>
      <c r="G2">
        <v>6</v>
      </c>
      <c r="H2">
        <v>0</v>
      </c>
      <c r="I2">
        <v>2</v>
      </c>
      <c r="J2">
        <v>0.344167</v>
      </c>
      <c r="K2">
        <v>0.36362499999999998</v>
      </c>
      <c r="L2">
        <v>0.80583300000000002</v>
      </c>
      <c r="M2">
        <v>0.16044600000000001</v>
      </c>
      <c r="N2">
        <v>331</v>
      </c>
      <c r="O2">
        <v>654</v>
      </c>
      <c r="P2">
        <v>985</v>
      </c>
      <c r="Q2">
        <f>IF(D2=0,2011,2012)</f>
        <v>2011</v>
      </c>
      <c r="R2" t="str">
        <f>IF(C2=1,"Winter",IF(C2=2,"Spring",IF(C2=3,"Summer","Fall")))</f>
        <v>Winter</v>
      </c>
      <c r="S2" t="str">
        <f>TEXT(E2,"mmm")</f>
        <v>Jan</v>
      </c>
      <c r="T2" t="str">
        <f>TEXT(B2,"ddd")</f>
        <v>Sat</v>
      </c>
      <c r="U2" t="str">
        <f>IF(H2=1,"Work","Weekend")</f>
        <v>Weekend</v>
      </c>
      <c r="V2" t="str">
        <f>IF(I2=1,"Clear",IF(I2=2,"Mist",IF(I2=3,"LightRain","HeavyRain")))</f>
        <v>Mist</v>
      </c>
      <c r="W2">
        <f>(9/5)*((J2*(41+17.8)-17.8))+32</f>
        <v>36.38663528</v>
      </c>
      <c r="X2">
        <f>(9/5)*((K2*(50+17.8)-17.8))+32</f>
        <v>44.336794999999995</v>
      </c>
      <c r="Y2">
        <f>M2*(67-1)+1</f>
        <v>11.589436000000001</v>
      </c>
      <c r="Z2">
        <f>VLOOKUP(E2,temp!$A$1:$C$13,3,FALSE)</f>
        <v>35.5</v>
      </c>
      <c r="AA2">
        <f>VLOOKUP(E2,temp!$A$1:$C$13,2,FALSE)</f>
        <v>28.4</v>
      </c>
    </row>
    <row r="3" spans="1:27">
      <c r="A3">
        <v>2</v>
      </c>
      <c r="B3" s="1">
        <v>40545</v>
      </c>
      <c r="C3">
        <v>1</v>
      </c>
      <c r="D3">
        <v>0</v>
      </c>
      <c r="E3">
        <v>1</v>
      </c>
      <c r="F3">
        <v>0</v>
      </c>
      <c r="G3">
        <v>0</v>
      </c>
      <c r="H3">
        <v>0</v>
      </c>
      <c r="I3">
        <v>2</v>
      </c>
      <c r="J3">
        <v>0.36347800000000002</v>
      </c>
      <c r="K3">
        <v>0.35373900000000003</v>
      </c>
      <c r="L3">
        <v>0.69608700000000001</v>
      </c>
      <c r="M3">
        <v>0.24853900000000001</v>
      </c>
      <c r="N3">
        <v>131</v>
      </c>
      <c r="O3">
        <v>670</v>
      </c>
      <c r="P3">
        <v>801</v>
      </c>
      <c r="Q3">
        <f t="shared" ref="Q3:Q66" si="0">IF(D3=0,2011,2012)</f>
        <v>2011</v>
      </c>
      <c r="R3" t="str">
        <f t="shared" ref="R3:R66" si="1">IF(C3=1,"Winter",IF(C3=2,"Spring",IF(C3=3,"Summer","Fall")))</f>
        <v>Winter</v>
      </c>
      <c r="S3" t="str">
        <f t="shared" ref="S3:S66" si="2">TEXT(E3,"mmm")</f>
        <v>Jan</v>
      </c>
      <c r="T3" t="str">
        <f t="shared" ref="T3:T66" si="3">TEXT(B3,"ddd")</f>
        <v>Sun</v>
      </c>
      <c r="U3" t="str">
        <f t="shared" ref="U3:U66" si="4">IF(H3=1,"Work","Weekend")</f>
        <v>Weekend</v>
      </c>
      <c r="V3" t="str">
        <f t="shared" ref="V3:V66" si="5">IF(I3=1,"Clear",IF(I3=2,"Mist",IF(I3=3,"LightRain","HeavyRain")))</f>
        <v>Mist</v>
      </c>
      <c r="W3">
        <f t="shared" ref="W3:W66" si="6">(9/5)*((J3*(41+17.8)-17.8))+32</f>
        <v>38.430511519999996</v>
      </c>
      <c r="X3">
        <f t="shared" ref="X3:X66" si="7">(9/5)*((K3*(50+17.8)-17.8))+32</f>
        <v>43.130307560000006</v>
      </c>
      <c r="Y3">
        <f t="shared" ref="Y3:Y66" si="8">M3*(67-1)+1</f>
        <v>17.403573999999999</v>
      </c>
      <c r="Z3">
        <f>VLOOKUP(E3,temp!$A$1:$C$13,3,FALSE)</f>
        <v>35.5</v>
      </c>
      <c r="AA3">
        <f>VLOOKUP(E3,temp!$A$1:$C$13,2,FALSE)</f>
        <v>28.4</v>
      </c>
    </row>
    <row r="4" spans="1:27">
      <c r="A4">
        <v>3</v>
      </c>
      <c r="B4" s="1">
        <v>40546</v>
      </c>
      <c r="C4">
        <v>1</v>
      </c>
      <c r="D4">
        <v>0</v>
      </c>
      <c r="E4">
        <v>1</v>
      </c>
      <c r="F4">
        <v>0</v>
      </c>
      <c r="G4">
        <v>1</v>
      </c>
      <c r="H4">
        <v>1</v>
      </c>
      <c r="I4">
        <v>1</v>
      </c>
      <c r="J4">
        <v>0.19636400000000001</v>
      </c>
      <c r="K4">
        <v>0.18940499999999999</v>
      </c>
      <c r="L4">
        <v>0.43727300000000002</v>
      </c>
      <c r="M4">
        <v>0.248309</v>
      </c>
      <c r="N4">
        <v>120</v>
      </c>
      <c r="O4">
        <v>1229</v>
      </c>
      <c r="P4">
        <v>1349</v>
      </c>
      <c r="Q4">
        <f t="shared" si="0"/>
        <v>2011</v>
      </c>
      <c r="R4" t="str">
        <f t="shared" si="1"/>
        <v>Winter</v>
      </c>
      <c r="S4" t="str">
        <f t="shared" si="2"/>
        <v>Jan</v>
      </c>
      <c r="T4" t="str">
        <f t="shared" si="3"/>
        <v>Mon</v>
      </c>
      <c r="U4" t="str">
        <f t="shared" si="4"/>
        <v>Work</v>
      </c>
      <c r="V4" t="str">
        <f t="shared" si="5"/>
        <v>Clear</v>
      </c>
      <c r="W4">
        <f t="shared" si="6"/>
        <v>20.74316576</v>
      </c>
      <c r="X4">
        <f t="shared" si="7"/>
        <v>23.074986199999994</v>
      </c>
      <c r="Y4">
        <f t="shared" si="8"/>
        <v>17.388394000000002</v>
      </c>
      <c r="Z4">
        <f>VLOOKUP(E4,temp!$A$1:$C$13,3,FALSE)</f>
        <v>35.5</v>
      </c>
      <c r="AA4">
        <f>VLOOKUP(E4,temp!$A$1:$C$13,2,FALSE)</f>
        <v>28.4</v>
      </c>
    </row>
    <row r="5" spans="1:27">
      <c r="A5">
        <v>4</v>
      </c>
      <c r="B5" s="1">
        <v>40547</v>
      </c>
      <c r="C5">
        <v>1</v>
      </c>
      <c r="D5">
        <v>0</v>
      </c>
      <c r="E5">
        <v>1</v>
      </c>
      <c r="F5">
        <v>0</v>
      </c>
      <c r="G5">
        <v>2</v>
      </c>
      <c r="H5">
        <v>1</v>
      </c>
      <c r="I5">
        <v>1</v>
      </c>
      <c r="J5">
        <v>0.2</v>
      </c>
      <c r="K5">
        <v>0.212122</v>
      </c>
      <c r="L5">
        <v>0.59043500000000004</v>
      </c>
      <c r="M5">
        <v>0.16029599999999999</v>
      </c>
      <c r="N5">
        <v>108</v>
      </c>
      <c r="O5">
        <v>1454</v>
      </c>
      <c r="P5">
        <v>1562</v>
      </c>
      <c r="Q5">
        <f t="shared" si="0"/>
        <v>2011</v>
      </c>
      <c r="R5" t="str">
        <f t="shared" si="1"/>
        <v>Winter</v>
      </c>
      <c r="S5" t="str">
        <f t="shared" si="2"/>
        <v>Jan</v>
      </c>
      <c r="T5" t="str">
        <f t="shared" si="3"/>
        <v>Tue</v>
      </c>
      <c r="U5" t="str">
        <f t="shared" si="4"/>
        <v>Work</v>
      </c>
      <c r="V5" t="str">
        <f t="shared" si="5"/>
        <v>Clear</v>
      </c>
      <c r="W5">
        <f t="shared" si="6"/>
        <v>21.128</v>
      </c>
      <c r="X5">
        <f t="shared" si="7"/>
        <v>25.847368879999998</v>
      </c>
      <c r="Y5">
        <f t="shared" si="8"/>
        <v>11.579535999999999</v>
      </c>
      <c r="Z5">
        <f>VLOOKUP(E5,temp!$A$1:$C$13,3,FALSE)</f>
        <v>35.5</v>
      </c>
      <c r="AA5">
        <f>VLOOKUP(E5,temp!$A$1:$C$13,2,FALSE)</f>
        <v>28.4</v>
      </c>
    </row>
    <row r="6" spans="1:27">
      <c r="A6">
        <v>5</v>
      </c>
      <c r="B6" s="1">
        <v>40548</v>
      </c>
      <c r="C6">
        <v>1</v>
      </c>
      <c r="D6">
        <v>0</v>
      </c>
      <c r="E6">
        <v>1</v>
      </c>
      <c r="F6">
        <v>0</v>
      </c>
      <c r="G6">
        <v>3</v>
      </c>
      <c r="H6">
        <v>1</v>
      </c>
      <c r="I6">
        <v>1</v>
      </c>
      <c r="J6">
        <v>0.22695699999999999</v>
      </c>
      <c r="K6">
        <v>0.22927</v>
      </c>
      <c r="L6">
        <v>0.43695699999999998</v>
      </c>
      <c r="M6">
        <v>0.18690000000000001</v>
      </c>
      <c r="N6">
        <v>82</v>
      </c>
      <c r="O6">
        <v>1518</v>
      </c>
      <c r="P6">
        <v>1600</v>
      </c>
      <c r="Q6">
        <f t="shared" si="0"/>
        <v>2011</v>
      </c>
      <c r="R6" t="str">
        <f t="shared" si="1"/>
        <v>Winter</v>
      </c>
      <c r="S6" t="str">
        <f t="shared" si="2"/>
        <v>Jan</v>
      </c>
      <c r="T6" t="str">
        <f t="shared" si="3"/>
        <v>Wed</v>
      </c>
      <c r="U6" t="str">
        <f t="shared" si="4"/>
        <v>Work</v>
      </c>
      <c r="V6" t="str">
        <f t="shared" si="5"/>
        <v>Clear</v>
      </c>
      <c r="W6">
        <f t="shared" si="6"/>
        <v>23.981128879999996</v>
      </c>
      <c r="X6">
        <f t="shared" si="7"/>
        <v>27.940110799999999</v>
      </c>
      <c r="Y6">
        <f t="shared" si="8"/>
        <v>13.3354</v>
      </c>
      <c r="Z6">
        <f>VLOOKUP(E6,temp!$A$1:$C$13,3,FALSE)</f>
        <v>35.5</v>
      </c>
      <c r="AA6">
        <f>VLOOKUP(E6,temp!$A$1:$C$13,2,FALSE)</f>
        <v>28.4</v>
      </c>
    </row>
    <row r="7" spans="1:27">
      <c r="A7">
        <v>6</v>
      </c>
      <c r="B7" s="1">
        <v>40549</v>
      </c>
      <c r="C7">
        <v>1</v>
      </c>
      <c r="D7">
        <v>0</v>
      </c>
      <c r="E7">
        <v>1</v>
      </c>
      <c r="F7">
        <v>0</v>
      </c>
      <c r="G7">
        <v>4</v>
      </c>
      <c r="H7">
        <v>1</v>
      </c>
      <c r="I7">
        <v>1</v>
      </c>
      <c r="J7">
        <v>0.204348</v>
      </c>
      <c r="K7">
        <v>0.233209</v>
      </c>
      <c r="L7">
        <v>0.51826099999999997</v>
      </c>
      <c r="M7">
        <v>8.9565199999999998E-2</v>
      </c>
      <c r="N7">
        <v>88</v>
      </c>
      <c r="O7">
        <v>1518</v>
      </c>
      <c r="P7">
        <v>1606</v>
      </c>
      <c r="Q7">
        <f t="shared" si="0"/>
        <v>2011</v>
      </c>
      <c r="R7" t="str">
        <f t="shared" si="1"/>
        <v>Winter</v>
      </c>
      <c r="S7" t="str">
        <f t="shared" si="2"/>
        <v>Jan</v>
      </c>
      <c r="T7" t="str">
        <f t="shared" si="3"/>
        <v>Thu</v>
      </c>
      <c r="U7" t="str">
        <f t="shared" si="4"/>
        <v>Work</v>
      </c>
      <c r="V7" t="str">
        <f t="shared" si="5"/>
        <v>Clear</v>
      </c>
      <c r="W7">
        <f t="shared" si="6"/>
        <v>21.588192319999997</v>
      </c>
      <c r="X7">
        <f t="shared" si="7"/>
        <v>28.420826359999996</v>
      </c>
      <c r="Y7">
        <f t="shared" si="8"/>
        <v>6.9113031999999999</v>
      </c>
      <c r="Z7">
        <f>VLOOKUP(E7,temp!$A$1:$C$13,3,FALSE)</f>
        <v>35.5</v>
      </c>
      <c r="AA7">
        <f>VLOOKUP(E7,temp!$A$1:$C$13,2,FALSE)</f>
        <v>28.4</v>
      </c>
    </row>
    <row r="8" spans="1:27">
      <c r="A8">
        <v>7</v>
      </c>
      <c r="B8" s="1">
        <v>40550</v>
      </c>
      <c r="C8">
        <v>1</v>
      </c>
      <c r="D8">
        <v>0</v>
      </c>
      <c r="E8">
        <v>1</v>
      </c>
      <c r="F8">
        <v>0</v>
      </c>
      <c r="G8">
        <v>5</v>
      </c>
      <c r="H8">
        <v>1</v>
      </c>
      <c r="I8">
        <v>2</v>
      </c>
      <c r="J8">
        <v>0.196522</v>
      </c>
      <c r="K8">
        <v>0.208839</v>
      </c>
      <c r="L8">
        <v>0.49869599999999997</v>
      </c>
      <c r="M8">
        <v>0.16872599999999999</v>
      </c>
      <c r="N8">
        <v>148</v>
      </c>
      <c r="O8">
        <v>1362</v>
      </c>
      <c r="P8">
        <v>1510</v>
      </c>
      <c r="Q8">
        <f t="shared" si="0"/>
        <v>2011</v>
      </c>
      <c r="R8" t="str">
        <f t="shared" si="1"/>
        <v>Winter</v>
      </c>
      <c r="S8" t="str">
        <f t="shared" si="2"/>
        <v>Jan</v>
      </c>
      <c r="T8" t="str">
        <f t="shared" si="3"/>
        <v>Fri</v>
      </c>
      <c r="U8" t="str">
        <f t="shared" si="4"/>
        <v>Work</v>
      </c>
      <c r="V8" t="str">
        <f t="shared" si="5"/>
        <v>Mist</v>
      </c>
      <c r="W8">
        <f t="shared" si="6"/>
        <v>20.759888480000001</v>
      </c>
      <c r="X8">
        <f t="shared" si="7"/>
        <v>25.446711559999997</v>
      </c>
      <c r="Y8">
        <f t="shared" si="8"/>
        <v>12.135916</v>
      </c>
      <c r="Z8">
        <f>VLOOKUP(E8,temp!$A$1:$C$13,3,FALSE)</f>
        <v>35.5</v>
      </c>
      <c r="AA8">
        <f>VLOOKUP(E8,temp!$A$1:$C$13,2,FALSE)</f>
        <v>28.4</v>
      </c>
    </row>
    <row r="9" spans="1:27">
      <c r="A9">
        <v>8</v>
      </c>
      <c r="B9" s="1">
        <v>40551</v>
      </c>
      <c r="C9">
        <v>1</v>
      </c>
      <c r="D9">
        <v>0</v>
      </c>
      <c r="E9">
        <v>1</v>
      </c>
      <c r="F9">
        <v>0</v>
      </c>
      <c r="G9">
        <v>6</v>
      </c>
      <c r="H9">
        <v>0</v>
      </c>
      <c r="I9">
        <v>2</v>
      </c>
      <c r="J9">
        <v>0.16500000000000001</v>
      </c>
      <c r="K9">
        <v>0.16225400000000001</v>
      </c>
      <c r="L9">
        <v>0.535833</v>
      </c>
      <c r="M9">
        <v>0.26680399999999999</v>
      </c>
      <c r="N9">
        <v>68</v>
      </c>
      <c r="O9">
        <v>891</v>
      </c>
      <c r="P9">
        <v>959</v>
      </c>
      <c r="Q9">
        <f t="shared" si="0"/>
        <v>2011</v>
      </c>
      <c r="R9" t="str">
        <f t="shared" si="1"/>
        <v>Winter</v>
      </c>
      <c r="S9" t="str">
        <f t="shared" si="2"/>
        <v>Jan</v>
      </c>
      <c r="T9" t="str">
        <f t="shared" si="3"/>
        <v>Sat</v>
      </c>
      <c r="U9" t="str">
        <f t="shared" si="4"/>
        <v>Weekend</v>
      </c>
      <c r="V9" t="str">
        <f t="shared" si="5"/>
        <v>Mist</v>
      </c>
      <c r="W9">
        <f t="shared" si="6"/>
        <v>17.4236</v>
      </c>
      <c r="X9">
        <f t="shared" si="7"/>
        <v>19.761478159999999</v>
      </c>
      <c r="Y9">
        <f t="shared" si="8"/>
        <v>18.609064</v>
      </c>
      <c r="Z9">
        <f>VLOOKUP(E9,temp!$A$1:$C$13,3,FALSE)</f>
        <v>35.5</v>
      </c>
      <c r="AA9">
        <f>VLOOKUP(E9,temp!$A$1:$C$13,2,FALSE)</f>
        <v>28.4</v>
      </c>
    </row>
    <row r="10" spans="1:27">
      <c r="A10">
        <v>9</v>
      </c>
      <c r="B10" s="1">
        <v>40552</v>
      </c>
      <c r="C10">
        <v>1</v>
      </c>
      <c r="D10">
        <v>0</v>
      </c>
      <c r="E10">
        <v>1</v>
      </c>
      <c r="F10">
        <v>0</v>
      </c>
      <c r="G10">
        <v>0</v>
      </c>
      <c r="H10">
        <v>0</v>
      </c>
      <c r="I10">
        <v>1</v>
      </c>
      <c r="J10">
        <v>0.13833300000000001</v>
      </c>
      <c r="K10">
        <v>0.116175</v>
      </c>
      <c r="L10">
        <v>0.43416700000000003</v>
      </c>
      <c r="M10">
        <v>0.36194999999999999</v>
      </c>
      <c r="N10">
        <v>54</v>
      </c>
      <c r="O10">
        <v>768</v>
      </c>
      <c r="P10">
        <v>822</v>
      </c>
      <c r="Q10">
        <f t="shared" si="0"/>
        <v>2011</v>
      </c>
      <c r="R10" t="str">
        <f t="shared" si="1"/>
        <v>Winter</v>
      </c>
      <c r="S10" t="str">
        <f t="shared" si="2"/>
        <v>Jan</v>
      </c>
      <c r="T10" t="str">
        <f t="shared" si="3"/>
        <v>Sun</v>
      </c>
      <c r="U10" t="str">
        <f t="shared" si="4"/>
        <v>Weekend</v>
      </c>
      <c r="V10" t="str">
        <f t="shared" si="5"/>
        <v>Clear</v>
      </c>
      <c r="W10">
        <f t="shared" si="6"/>
        <v>14.60116472</v>
      </c>
      <c r="X10">
        <f t="shared" si="7"/>
        <v>14.137996999999995</v>
      </c>
      <c r="Y10">
        <f t="shared" si="8"/>
        <v>24.8887</v>
      </c>
      <c r="Z10">
        <f>VLOOKUP(E10,temp!$A$1:$C$13,3,FALSE)</f>
        <v>35.5</v>
      </c>
      <c r="AA10">
        <f>VLOOKUP(E10,temp!$A$1:$C$13,2,FALSE)</f>
        <v>28.4</v>
      </c>
    </row>
    <row r="11" spans="1:27">
      <c r="A11">
        <v>10</v>
      </c>
      <c r="B11" s="1">
        <v>40553</v>
      </c>
      <c r="C11">
        <v>1</v>
      </c>
      <c r="D11">
        <v>0</v>
      </c>
      <c r="E11">
        <v>1</v>
      </c>
      <c r="F11">
        <v>0</v>
      </c>
      <c r="G11">
        <v>1</v>
      </c>
      <c r="H11">
        <v>1</v>
      </c>
      <c r="I11">
        <v>1</v>
      </c>
      <c r="J11">
        <v>0.15083299999999999</v>
      </c>
      <c r="K11">
        <v>0.15088799999999999</v>
      </c>
      <c r="L11">
        <v>0.48291699999999999</v>
      </c>
      <c r="M11">
        <v>0.22326699999999999</v>
      </c>
      <c r="N11">
        <v>41</v>
      </c>
      <c r="O11">
        <v>1280</v>
      </c>
      <c r="P11">
        <v>1321</v>
      </c>
      <c r="Q11">
        <f t="shared" si="0"/>
        <v>2011</v>
      </c>
      <c r="R11" t="str">
        <f t="shared" si="1"/>
        <v>Winter</v>
      </c>
      <c r="S11" t="str">
        <f t="shared" si="2"/>
        <v>Jan</v>
      </c>
      <c r="T11" t="str">
        <f t="shared" si="3"/>
        <v>Mon</v>
      </c>
      <c r="U11" t="str">
        <f t="shared" si="4"/>
        <v>Work</v>
      </c>
      <c r="V11" t="str">
        <f t="shared" si="5"/>
        <v>Clear</v>
      </c>
      <c r="W11">
        <f t="shared" si="6"/>
        <v>15.924164719999997</v>
      </c>
      <c r="X11">
        <f t="shared" si="7"/>
        <v>18.374371519999997</v>
      </c>
      <c r="Y11">
        <f t="shared" si="8"/>
        <v>15.735621999999999</v>
      </c>
      <c r="Z11">
        <f>VLOOKUP(E11,temp!$A$1:$C$13,3,FALSE)</f>
        <v>35.5</v>
      </c>
      <c r="AA11">
        <f>VLOOKUP(E11,temp!$A$1:$C$13,2,FALSE)</f>
        <v>28.4</v>
      </c>
    </row>
    <row r="12" spans="1:27">
      <c r="A12">
        <v>11</v>
      </c>
      <c r="B12" s="1">
        <v>40554</v>
      </c>
      <c r="C12">
        <v>1</v>
      </c>
      <c r="D12">
        <v>0</v>
      </c>
      <c r="E12">
        <v>1</v>
      </c>
      <c r="F12">
        <v>0</v>
      </c>
      <c r="G12">
        <v>2</v>
      </c>
      <c r="H12">
        <v>1</v>
      </c>
      <c r="I12">
        <v>2</v>
      </c>
      <c r="J12">
        <v>0.16909099999999999</v>
      </c>
      <c r="K12">
        <v>0.191464</v>
      </c>
      <c r="L12">
        <v>0.68636399999999997</v>
      </c>
      <c r="M12">
        <v>0.122132</v>
      </c>
      <c r="N12">
        <v>43</v>
      </c>
      <c r="O12">
        <v>1220</v>
      </c>
      <c r="P12">
        <v>1263</v>
      </c>
      <c r="Q12">
        <f t="shared" si="0"/>
        <v>2011</v>
      </c>
      <c r="R12" t="str">
        <f t="shared" si="1"/>
        <v>Winter</v>
      </c>
      <c r="S12" t="str">
        <f t="shared" si="2"/>
        <v>Jan</v>
      </c>
      <c r="T12" t="str">
        <f t="shared" si="3"/>
        <v>Tue</v>
      </c>
      <c r="U12" t="str">
        <f t="shared" si="4"/>
        <v>Work</v>
      </c>
      <c r="V12" t="str">
        <f t="shared" si="5"/>
        <v>Mist</v>
      </c>
      <c r="W12">
        <f t="shared" si="6"/>
        <v>17.856591439999995</v>
      </c>
      <c r="X12">
        <f t="shared" si="7"/>
        <v>23.326266559999993</v>
      </c>
      <c r="Y12">
        <f t="shared" si="8"/>
        <v>9.0607120000000005</v>
      </c>
      <c r="Z12">
        <f>VLOOKUP(E12,temp!$A$1:$C$13,3,FALSE)</f>
        <v>35.5</v>
      </c>
      <c r="AA12">
        <f>VLOOKUP(E12,temp!$A$1:$C$13,2,FALSE)</f>
        <v>28.4</v>
      </c>
    </row>
    <row r="13" spans="1:27">
      <c r="A13">
        <v>12</v>
      </c>
      <c r="B13" s="1">
        <v>40555</v>
      </c>
      <c r="C13">
        <v>1</v>
      </c>
      <c r="D13">
        <v>0</v>
      </c>
      <c r="E13">
        <v>1</v>
      </c>
      <c r="F13">
        <v>0</v>
      </c>
      <c r="G13">
        <v>3</v>
      </c>
      <c r="H13">
        <v>1</v>
      </c>
      <c r="I13">
        <v>1</v>
      </c>
      <c r="J13">
        <v>0.17272699999999999</v>
      </c>
      <c r="K13">
        <v>0.160473</v>
      </c>
      <c r="L13">
        <v>0.59954499999999999</v>
      </c>
      <c r="M13">
        <v>0.30462699999999998</v>
      </c>
      <c r="N13">
        <v>25</v>
      </c>
      <c r="O13">
        <v>1137</v>
      </c>
      <c r="P13">
        <v>1162</v>
      </c>
      <c r="Q13">
        <f t="shared" si="0"/>
        <v>2011</v>
      </c>
      <c r="R13" t="str">
        <f t="shared" si="1"/>
        <v>Winter</v>
      </c>
      <c r="S13" t="str">
        <f t="shared" si="2"/>
        <v>Jan</v>
      </c>
      <c r="T13" t="str">
        <f t="shared" si="3"/>
        <v>Wed</v>
      </c>
      <c r="U13" t="str">
        <f t="shared" si="4"/>
        <v>Work</v>
      </c>
      <c r="V13" t="str">
        <f t="shared" si="5"/>
        <v>Clear</v>
      </c>
      <c r="W13">
        <f t="shared" si="6"/>
        <v>18.241425679999995</v>
      </c>
      <c r="X13">
        <f t="shared" si="7"/>
        <v>19.544124919999998</v>
      </c>
      <c r="Y13">
        <f t="shared" si="8"/>
        <v>21.105381999999999</v>
      </c>
      <c r="Z13">
        <f>VLOOKUP(E13,temp!$A$1:$C$13,3,FALSE)</f>
        <v>35.5</v>
      </c>
      <c r="AA13">
        <f>VLOOKUP(E13,temp!$A$1:$C$13,2,FALSE)</f>
        <v>28.4</v>
      </c>
    </row>
    <row r="14" spans="1:27">
      <c r="A14">
        <v>13</v>
      </c>
      <c r="B14" s="1">
        <v>40556</v>
      </c>
      <c r="C14">
        <v>1</v>
      </c>
      <c r="D14">
        <v>0</v>
      </c>
      <c r="E14">
        <v>1</v>
      </c>
      <c r="F14">
        <v>0</v>
      </c>
      <c r="G14">
        <v>4</v>
      </c>
      <c r="H14">
        <v>1</v>
      </c>
      <c r="I14">
        <v>1</v>
      </c>
      <c r="J14">
        <v>0.16500000000000001</v>
      </c>
      <c r="K14">
        <v>0.15088299999999999</v>
      </c>
      <c r="L14">
        <v>0.47041699999999997</v>
      </c>
      <c r="M14">
        <v>0.30099999999999999</v>
      </c>
      <c r="N14">
        <v>38</v>
      </c>
      <c r="O14">
        <v>1368</v>
      </c>
      <c r="P14">
        <v>1406</v>
      </c>
      <c r="Q14">
        <f t="shared" si="0"/>
        <v>2011</v>
      </c>
      <c r="R14" t="str">
        <f t="shared" si="1"/>
        <v>Winter</v>
      </c>
      <c r="S14" t="str">
        <f t="shared" si="2"/>
        <v>Jan</v>
      </c>
      <c r="T14" t="str">
        <f t="shared" si="3"/>
        <v>Thu</v>
      </c>
      <c r="U14" t="str">
        <f t="shared" si="4"/>
        <v>Work</v>
      </c>
      <c r="V14" t="str">
        <f t="shared" si="5"/>
        <v>Clear</v>
      </c>
      <c r="W14">
        <f t="shared" si="6"/>
        <v>17.4236</v>
      </c>
      <c r="X14">
        <f t="shared" si="7"/>
        <v>18.373761319999993</v>
      </c>
      <c r="Y14">
        <f t="shared" si="8"/>
        <v>20.866</v>
      </c>
      <c r="Z14">
        <f>VLOOKUP(E14,temp!$A$1:$C$13,3,FALSE)</f>
        <v>35.5</v>
      </c>
      <c r="AA14">
        <f>VLOOKUP(E14,temp!$A$1:$C$13,2,FALSE)</f>
        <v>28.4</v>
      </c>
    </row>
    <row r="15" spans="1:27">
      <c r="A15">
        <v>14</v>
      </c>
      <c r="B15" s="1">
        <v>40557</v>
      </c>
      <c r="C15">
        <v>1</v>
      </c>
      <c r="D15">
        <v>0</v>
      </c>
      <c r="E15">
        <v>1</v>
      </c>
      <c r="F15">
        <v>0</v>
      </c>
      <c r="G15">
        <v>5</v>
      </c>
      <c r="H15">
        <v>1</v>
      </c>
      <c r="I15">
        <v>1</v>
      </c>
      <c r="J15">
        <v>0.16087000000000001</v>
      </c>
      <c r="K15">
        <v>0.188413</v>
      </c>
      <c r="L15">
        <v>0.53782600000000003</v>
      </c>
      <c r="M15">
        <v>0.12654799999999999</v>
      </c>
      <c r="N15">
        <v>54</v>
      </c>
      <c r="O15">
        <v>1367</v>
      </c>
      <c r="P15">
        <v>1421</v>
      </c>
      <c r="Q15">
        <f t="shared" si="0"/>
        <v>2011</v>
      </c>
      <c r="R15" t="str">
        <f t="shared" si="1"/>
        <v>Winter</v>
      </c>
      <c r="S15" t="str">
        <f t="shared" si="2"/>
        <v>Jan</v>
      </c>
      <c r="T15" t="str">
        <f t="shared" si="3"/>
        <v>Fri</v>
      </c>
      <c r="U15" t="str">
        <f t="shared" si="4"/>
        <v>Work</v>
      </c>
      <c r="V15" t="str">
        <f t="shared" si="5"/>
        <v>Clear</v>
      </c>
      <c r="W15">
        <f t="shared" si="6"/>
        <v>16.986480799999999</v>
      </c>
      <c r="X15">
        <f t="shared" si="7"/>
        <v>22.953922519999995</v>
      </c>
      <c r="Y15">
        <f t="shared" si="8"/>
        <v>9.3521679999999989</v>
      </c>
      <c r="Z15">
        <f>VLOOKUP(E15,temp!$A$1:$C$13,3,FALSE)</f>
        <v>35.5</v>
      </c>
      <c r="AA15">
        <f>VLOOKUP(E15,temp!$A$1:$C$13,2,FALSE)</f>
        <v>28.4</v>
      </c>
    </row>
    <row r="16" spans="1:27">
      <c r="A16">
        <v>15</v>
      </c>
      <c r="B16" s="1">
        <v>40558</v>
      </c>
      <c r="C16">
        <v>1</v>
      </c>
      <c r="D16">
        <v>0</v>
      </c>
      <c r="E16">
        <v>1</v>
      </c>
      <c r="F16">
        <v>0</v>
      </c>
      <c r="G16">
        <v>6</v>
      </c>
      <c r="H16">
        <v>0</v>
      </c>
      <c r="I16">
        <v>2</v>
      </c>
      <c r="J16">
        <v>0.23333300000000001</v>
      </c>
      <c r="K16">
        <v>0.248112</v>
      </c>
      <c r="L16">
        <v>0.49875000000000003</v>
      </c>
      <c r="M16">
        <v>0.15796299999999999</v>
      </c>
      <c r="N16">
        <v>222</v>
      </c>
      <c r="O16">
        <v>1026</v>
      </c>
      <c r="P16">
        <v>1248</v>
      </c>
      <c r="Q16">
        <f t="shared" si="0"/>
        <v>2011</v>
      </c>
      <c r="R16" t="str">
        <f t="shared" si="1"/>
        <v>Winter</v>
      </c>
      <c r="S16" t="str">
        <f t="shared" si="2"/>
        <v>Jan</v>
      </c>
      <c r="T16" t="str">
        <f t="shared" si="3"/>
        <v>Sat</v>
      </c>
      <c r="U16" t="str">
        <f t="shared" si="4"/>
        <v>Weekend</v>
      </c>
      <c r="V16" t="str">
        <f t="shared" si="5"/>
        <v>Mist</v>
      </c>
      <c r="W16">
        <f t="shared" si="6"/>
        <v>24.65596472</v>
      </c>
      <c r="X16">
        <f t="shared" si="7"/>
        <v>30.239588479999998</v>
      </c>
      <c r="Y16">
        <f t="shared" si="8"/>
        <v>11.425557999999999</v>
      </c>
      <c r="Z16">
        <f>VLOOKUP(E16,temp!$A$1:$C$13,3,FALSE)</f>
        <v>35.5</v>
      </c>
      <c r="AA16">
        <f>VLOOKUP(E16,temp!$A$1:$C$13,2,FALSE)</f>
        <v>28.4</v>
      </c>
    </row>
    <row r="17" spans="1:27">
      <c r="A17">
        <v>16</v>
      </c>
      <c r="B17" s="1">
        <v>40559</v>
      </c>
      <c r="C17">
        <v>1</v>
      </c>
      <c r="D17">
        <v>0</v>
      </c>
      <c r="E17">
        <v>1</v>
      </c>
      <c r="F17">
        <v>0</v>
      </c>
      <c r="G17">
        <v>0</v>
      </c>
      <c r="H17">
        <v>0</v>
      </c>
      <c r="I17">
        <v>1</v>
      </c>
      <c r="J17">
        <v>0.23166700000000001</v>
      </c>
      <c r="K17">
        <v>0.23421700000000001</v>
      </c>
      <c r="L17">
        <v>0.48375000000000001</v>
      </c>
      <c r="M17">
        <v>0.18843299999999999</v>
      </c>
      <c r="N17">
        <v>251</v>
      </c>
      <c r="O17">
        <v>953</v>
      </c>
      <c r="P17">
        <v>1204</v>
      </c>
      <c r="Q17">
        <f t="shared" si="0"/>
        <v>2011</v>
      </c>
      <c r="R17" t="str">
        <f t="shared" si="1"/>
        <v>Winter</v>
      </c>
      <c r="S17" t="str">
        <f t="shared" si="2"/>
        <v>Jan</v>
      </c>
      <c r="T17" t="str">
        <f t="shared" si="3"/>
        <v>Sun</v>
      </c>
      <c r="U17" t="str">
        <f t="shared" si="4"/>
        <v>Weekend</v>
      </c>
      <c r="V17" t="str">
        <f t="shared" si="5"/>
        <v>Clear</v>
      </c>
      <c r="W17">
        <f t="shared" si="6"/>
        <v>24.479635279999997</v>
      </c>
      <c r="X17">
        <f t="shared" si="7"/>
        <v>28.543842679999997</v>
      </c>
      <c r="Y17">
        <f t="shared" si="8"/>
        <v>13.436577999999999</v>
      </c>
      <c r="Z17">
        <f>VLOOKUP(E17,temp!$A$1:$C$13,3,FALSE)</f>
        <v>35.5</v>
      </c>
      <c r="AA17">
        <f>VLOOKUP(E17,temp!$A$1:$C$13,2,FALSE)</f>
        <v>28.4</v>
      </c>
    </row>
    <row r="18" spans="1:27">
      <c r="A18">
        <v>17</v>
      </c>
      <c r="B18" s="1">
        <v>40560</v>
      </c>
      <c r="C18">
        <v>1</v>
      </c>
      <c r="D18">
        <v>0</v>
      </c>
      <c r="E18">
        <v>1</v>
      </c>
      <c r="F18">
        <v>1</v>
      </c>
      <c r="G18">
        <v>1</v>
      </c>
      <c r="H18">
        <v>0</v>
      </c>
      <c r="I18">
        <v>2</v>
      </c>
      <c r="J18">
        <v>0.17583299999999999</v>
      </c>
      <c r="K18">
        <v>0.17677100000000001</v>
      </c>
      <c r="L18">
        <v>0.53749999999999998</v>
      </c>
      <c r="M18">
        <v>0.194017</v>
      </c>
      <c r="N18">
        <v>117</v>
      </c>
      <c r="O18">
        <v>883</v>
      </c>
      <c r="P18">
        <v>1000</v>
      </c>
      <c r="Q18">
        <f t="shared" si="0"/>
        <v>2011</v>
      </c>
      <c r="R18" t="str">
        <f t="shared" si="1"/>
        <v>Winter</v>
      </c>
      <c r="S18" t="str">
        <f t="shared" si="2"/>
        <v>Jan</v>
      </c>
      <c r="T18" t="str">
        <f t="shared" si="3"/>
        <v>Mon</v>
      </c>
      <c r="U18" t="str">
        <f t="shared" si="4"/>
        <v>Weekend</v>
      </c>
      <c r="V18" t="str">
        <f t="shared" si="5"/>
        <v>Mist</v>
      </c>
      <c r="W18">
        <f t="shared" si="6"/>
        <v>18.570164719999994</v>
      </c>
      <c r="X18">
        <f t="shared" si="7"/>
        <v>21.53313284</v>
      </c>
      <c r="Y18">
        <f t="shared" si="8"/>
        <v>13.805121999999999</v>
      </c>
      <c r="Z18">
        <f>VLOOKUP(E18,temp!$A$1:$C$13,3,FALSE)</f>
        <v>35.5</v>
      </c>
      <c r="AA18">
        <f>VLOOKUP(E18,temp!$A$1:$C$13,2,FALSE)</f>
        <v>28.4</v>
      </c>
    </row>
    <row r="19" spans="1:27">
      <c r="A19">
        <v>18</v>
      </c>
      <c r="B19" s="1">
        <v>40561</v>
      </c>
      <c r="C19">
        <v>1</v>
      </c>
      <c r="D19">
        <v>0</v>
      </c>
      <c r="E19">
        <v>1</v>
      </c>
      <c r="F19">
        <v>0</v>
      </c>
      <c r="G19">
        <v>2</v>
      </c>
      <c r="H19">
        <v>1</v>
      </c>
      <c r="I19">
        <v>2</v>
      </c>
      <c r="J19">
        <v>0.216667</v>
      </c>
      <c r="K19">
        <v>0.23233300000000001</v>
      </c>
      <c r="L19">
        <v>0.86166699999999996</v>
      </c>
      <c r="M19">
        <v>0.14677499999999999</v>
      </c>
      <c r="N19">
        <v>9</v>
      </c>
      <c r="O19">
        <v>674</v>
      </c>
      <c r="P19">
        <v>683</v>
      </c>
      <c r="Q19">
        <f t="shared" si="0"/>
        <v>2011</v>
      </c>
      <c r="R19" t="str">
        <f t="shared" si="1"/>
        <v>Winter</v>
      </c>
      <c r="S19" t="str">
        <f t="shared" si="2"/>
        <v>Jan</v>
      </c>
      <c r="T19" t="str">
        <f t="shared" si="3"/>
        <v>Tue</v>
      </c>
      <c r="U19" t="str">
        <f t="shared" si="4"/>
        <v>Work</v>
      </c>
      <c r="V19" t="str">
        <f t="shared" si="5"/>
        <v>Mist</v>
      </c>
      <c r="W19">
        <f t="shared" si="6"/>
        <v>22.892035279999998</v>
      </c>
      <c r="X19">
        <f t="shared" si="7"/>
        <v>28.31391932</v>
      </c>
      <c r="Y19">
        <f t="shared" si="8"/>
        <v>10.687149999999999</v>
      </c>
      <c r="Z19">
        <f>VLOOKUP(E19,temp!$A$1:$C$13,3,FALSE)</f>
        <v>35.5</v>
      </c>
      <c r="AA19">
        <f>VLOOKUP(E19,temp!$A$1:$C$13,2,FALSE)</f>
        <v>28.4</v>
      </c>
    </row>
    <row r="20" spans="1:27">
      <c r="A20">
        <v>19</v>
      </c>
      <c r="B20" s="1">
        <v>40562</v>
      </c>
      <c r="C20">
        <v>1</v>
      </c>
      <c r="D20">
        <v>0</v>
      </c>
      <c r="E20">
        <v>1</v>
      </c>
      <c r="F20">
        <v>0</v>
      </c>
      <c r="G20">
        <v>3</v>
      </c>
      <c r="H20">
        <v>1</v>
      </c>
      <c r="I20">
        <v>2</v>
      </c>
      <c r="J20">
        <v>0.29217399999999999</v>
      </c>
      <c r="K20">
        <v>0.29842200000000002</v>
      </c>
      <c r="L20">
        <v>0.74173900000000004</v>
      </c>
      <c r="M20">
        <v>0.208317</v>
      </c>
      <c r="N20">
        <v>78</v>
      </c>
      <c r="O20">
        <v>1572</v>
      </c>
      <c r="P20">
        <v>1650</v>
      </c>
      <c r="Q20">
        <f t="shared" si="0"/>
        <v>2011</v>
      </c>
      <c r="R20" t="str">
        <f t="shared" si="1"/>
        <v>Winter</v>
      </c>
      <c r="S20" t="str">
        <f t="shared" si="2"/>
        <v>Jan</v>
      </c>
      <c r="T20" t="str">
        <f t="shared" si="3"/>
        <v>Wed</v>
      </c>
      <c r="U20" t="str">
        <f t="shared" si="4"/>
        <v>Work</v>
      </c>
      <c r="V20" t="str">
        <f t="shared" si="5"/>
        <v>Mist</v>
      </c>
      <c r="W20">
        <f t="shared" si="6"/>
        <v>30.883696159999996</v>
      </c>
      <c r="X20">
        <f t="shared" si="7"/>
        <v>36.379420879999998</v>
      </c>
      <c r="Y20">
        <f t="shared" si="8"/>
        <v>14.748922</v>
      </c>
      <c r="Z20">
        <f>VLOOKUP(E20,temp!$A$1:$C$13,3,FALSE)</f>
        <v>35.5</v>
      </c>
      <c r="AA20">
        <f>VLOOKUP(E20,temp!$A$1:$C$13,2,FALSE)</f>
        <v>28.4</v>
      </c>
    </row>
    <row r="21" spans="1:27">
      <c r="A21">
        <v>20</v>
      </c>
      <c r="B21" s="1">
        <v>40563</v>
      </c>
      <c r="C21">
        <v>1</v>
      </c>
      <c r="D21">
        <v>0</v>
      </c>
      <c r="E21">
        <v>1</v>
      </c>
      <c r="F21">
        <v>0</v>
      </c>
      <c r="G21">
        <v>4</v>
      </c>
      <c r="H21">
        <v>1</v>
      </c>
      <c r="I21">
        <v>2</v>
      </c>
      <c r="J21">
        <v>0.26166699999999998</v>
      </c>
      <c r="K21">
        <v>0.25505</v>
      </c>
      <c r="L21">
        <v>0.53833299999999995</v>
      </c>
      <c r="M21">
        <v>0.19590399999999999</v>
      </c>
      <c r="N21">
        <v>83</v>
      </c>
      <c r="O21">
        <v>1844</v>
      </c>
      <c r="P21">
        <v>1927</v>
      </c>
      <c r="Q21">
        <f t="shared" si="0"/>
        <v>2011</v>
      </c>
      <c r="R21" t="str">
        <f t="shared" si="1"/>
        <v>Winter</v>
      </c>
      <c r="S21" t="str">
        <f t="shared" si="2"/>
        <v>Jan</v>
      </c>
      <c r="T21" t="str">
        <f t="shared" si="3"/>
        <v>Thu</v>
      </c>
      <c r="U21" t="str">
        <f t="shared" si="4"/>
        <v>Work</v>
      </c>
      <c r="V21" t="str">
        <f t="shared" si="5"/>
        <v>Mist</v>
      </c>
      <c r="W21">
        <f t="shared" si="6"/>
        <v>27.654835279999997</v>
      </c>
      <c r="X21">
        <f t="shared" si="7"/>
        <v>31.086301999999993</v>
      </c>
      <c r="Y21">
        <f t="shared" si="8"/>
        <v>13.929663999999999</v>
      </c>
      <c r="Z21">
        <f>VLOOKUP(E21,temp!$A$1:$C$13,3,FALSE)</f>
        <v>35.5</v>
      </c>
      <c r="AA21">
        <f>VLOOKUP(E21,temp!$A$1:$C$13,2,FALSE)</f>
        <v>28.4</v>
      </c>
    </row>
    <row r="22" spans="1:27">
      <c r="A22">
        <v>21</v>
      </c>
      <c r="B22" s="1">
        <v>40564</v>
      </c>
      <c r="C22">
        <v>1</v>
      </c>
      <c r="D22">
        <v>0</v>
      </c>
      <c r="E22">
        <v>1</v>
      </c>
      <c r="F22">
        <v>0</v>
      </c>
      <c r="G22">
        <v>5</v>
      </c>
      <c r="H22">
        <v>1</v>
      </c>
      <c r="I22">
        <v>1</v>
      </c>
      <c r="J22">
        <v>0.17749999999999999</v>
      </c>
      <c r="K22">
        <v>0.157833</v>
      </c>
      <c r="L22">
        <v>0.45708300000000002</v>
      </c>
      <c r="M22">
        <v>0.353242</v>
      </c>
      <c r="N22">
        <v>75</v>
      </c>
      <c r="O22">
        <v>1468</v>
      </c>
      <c r="P22">
        <v>1543</v>
      </c>
      <c r="Q22">
        <f t="shared" si="0"/>
        <v>2011</v>
      </c>
      <c r="R22" t="str">
        <f t="shared" si="1"/>
        <v>Winter</v>
      </c>
      <c r="S22" t="str">
        <f t="shared" si="2"/>
        <v>Jan</v>
      </c>
      <c r="T22" t="str">
        <f t="shared" si="3"/>
        <v>Fri</v>
      </c>
      <c r="U22" t="str">
        <f t="shared" si="4"/>
        <v>Work</v>
      </c>
      <c r="V22" t="str">
        <f t="shared" si="5"/>
        <v>Clear</v>
      </c>
      <c r="W22">
        <f t="shared" si="6"/>
        <v>18.746599999999997</v>
      </c>
      <c r="X22">
        <f t="shared" si="7"/>
        <v>19.221939319999997</v>
      </c>
      <c r="Y22">
        <f t="shared" si="8"/>
        <v>24.313972</v>
      </c>
      <c r="Z22">
        <f>VLOOKUP(E22,temp!$A$1:$C$13,3,FALSE)</f>
        <v>35.5</v>
      </c>
      <c r="AA22">
        <f>VLOOKUP(E22,temp!$A$1:$C$13,2,FALSE)</f>
        <v>28.4</v>
      </c>
    </row>
    <row r="23" spans="1:27">
      <c r="A23">
        <v>22</v>
      </c>
      <c r="B23" s="1">
        <v>40565</v>
      </c>
      <c r="C23">
        <v>1</v>
      </c>
      <c r="D23">
        <v>0</v>
      </c>
      <c r="E23">
        <v>1</v>
      </c>
      <c r="F23">
        <v>0</v>
      </c>
      <c r="G23">
        <v>6</v>
      </c>
      <c r="H23">
        <v>0</v>
      </c>
      <c r="I23">
        <v>1</v>
      </c>
      <c r="J23">
        <v>5.91304E-2</v>
      </c>
      <c r="K23">
        <v>7.9069600000000004E-2</v>
      </c>
      <c r="L23">
        <v>0.4</v>
      </c>
      <c r="M23">
        <v>0.17197000000000001</v>
      </c>
      <c r="N23">
        <v>93</v>
      </c>
      <c r="O23">
        <v>888</v>
      </c>
      <c r="P23">
        <v>981</v>
      </c>
      <c r="Q23">
        <f t="shared" si="0"/>
        <v>2011</v>
      </c>
      <c r="R23" t="str">
        <f t="shared" si="1"/>
        <v>Winter</v>
      </c>
      <c r="S23" t="str">
        <f t="shared" si="2"/>
        <v>Jan</v>
      </c>
      <c r="T23" t="str">
        <f t="shared" si="3"/>
        <v>Sat</v>
      </c>
      <c r="U23" t="str">
        <f t="shared" si="4"/>
        <v>Weekend</v>
      </c>
      <c r="V23" t="str">
        <f t="shared" si="5"/>
        <v>Clear</v>
      </c>
      <c r="W23">
        <f t="shared" si="6"/>
        <v>6.2183615359999962</v>
      </c>
      <c r="X23">
        <f t="shared" si="7"/>
        <v>9.6096539839999977</v>
      </c>
      <c r="Y23">
        <f t="shared" si="8"/>
        <v>12.350020000000001</v>
      </c>
      <c r="Z23">
        <f>VLOOKUP(E23,temp!$A$1:$C$13,3,FALSE)</f>
        <v>35.5</v>
      </c>
      <c r="AA23">
        <f>VLOOKUP(E23,temp!$A$1:$C$13,2,FALSE)</f>
        <v>28.4</v>
      </c>
    </row>
    <row r="24" spans="1:27">
      <c r="A24">
        <v>23</v>
      </c>
      <c r="B24" s="1">
        <v>40566</v>
      </c>
      <c r="C24">
        <v>1</v>
      </c>
      <c r="D24">
        <v>0</v>
      </c>
      <c r="E24">
        <v>1</v>
      </c>
      <c r="F24">
        <v>0</v>
      </c>
      <c r="G24">
        <v>0</v>
      </c>
      <c r="H24">
        <v>0</v>
      </c>
      <c r="I24">
        <v>1</v>
      </c>
      <c r="J24">
        <v>9.6521700000000002E-2</v>
      </c>
      <c r="K24">
        <v>9.8839099999999999E-2</v>
      </c>
      <c r="L24">
        <v>0.43652200000000002</v>
      </c>
      <c r="M24">
        <v>0.24660000000000001</v>
      </c>
      <c r="N24">
        <v>150</v>
      </c>
      <c r="O24">
        <v>836</v>
      </c>
      <c r="P24">
        <v>986</v>
      </c>
      <c r="Q24">
        <f t="shared" si="0"/>
        <v>2011</v>
      </c>
      <c r="R24" t="str">
        <f t="shared" si="1"/>
        <v>Winter</v>
      </c>
      <c r="S24" t="str">
        <f t="shared" si="2"/>
        <v>Jan</v>
      </c>
      <c r="T24" t="str">
        <f t="shared" si="3"/>
        <v>Sun</v>
      </c>
      <c r="U24" t="str">
        <f t="shared" si="4"/>
        <v>Weekend</v>
      </c>
      <c r="V24" t="str">
        <f t="shared" si="5"/>
        <v>Clear</v>
      </c>
      <c r="W24">
        <f t="shared" si="6"/>
        <v>10.175856727999999</v>
      </c>
      <c r="X24">
        <f t="shared" si="7"/>
        <v>12.022323763999996</v>
      </c>
      <c r="Y24">
        <f t="shared" si="8"/>
        <v>17.275600000000001</v>
      </c>
      <c r="Z24">
        <f>VLOOKUP(E24,temp!$A$1:$C$13,3,FALSE)</f>
        <v>35.5</v>
      </c>
      <c r="AA24">
        <f>VLOOKUP(E24,temp!$A$1:$C$13,2,FALSE)</f>
        <v>28.4</v>
      </c>
    </row>
    <row r="25" spans="1:27">
      <c r="A25">
        <v>24</v>
      </c>
      <c r="B25" s="1">
        <v>40567</v>
      </c>
      <c r="C25">
        <v>1</v>
      </c>
      <c r="D25">
        <v>0</v>
      </c>
      <c r="E25">
        <v>1</v>
      </c>
      <c r="F25">
        <v>0</v>
      </c>
      <c r="G25">
        <v>1</v>
      </c>
      <c r="H25">
        <v>1</v>
      </c>
      <c r="I25">
        <v>1</v>
      </c>
      <c r="J25">
        <v>9.73913E-2</v>
      </c>
      <c r="K25">
        <v>0.11792999999999999</v>
      </c>
      <c r="L25">
        <v>0.49173899999999998</v>
      </c>
      <c r="M25">
        <v>0.15833</v>
      </c>
      <c r="N25">
        <v>86</v>
      </c>
      <c r="O25">
        <v>1330</v>
      </c>
      <c r="P25">
        <v>1416</v>
      </c>
      <c r="Q25">
        <f t="shared" si="0"/>
        <v>2011</v>
      </c>
      <c r="R25" t="str">
        <f t="shared" si="1"/>
        <v>Winter</v>
      </c>
      <c r="S25" t="str">
        <f t="shared" si="2"/>
        <v>Jan</v>
      </c>
      <c r="T25" t="str">
        <f t="shared" si="3"/>
        <v>Mon</v>
      </c>
      <c r="U25" t="str">
        <f t="shared" si="4"/>
        <v>Work</v>
      </c>
      <c r="V25" t="str">
        <f t="shared" si="5"/>
        <v>Clear</v>
      </c>
      <c r="W25">
        <f t="shared" si="6"/>
        <v>10.267895191999997</v>
      </c>
      <c r="X25">
        <f t="shared" si="7"/>
        <v>14.352177199999996</v>
      </c>
      <c r="Y25">
        <f t="shared" si="8"/>
        <v>11.449780000000001</v>
      </c>
      <c r="Z25">
        <f>VLOOKUP(E25,temp!$A$1:$C$13,3,FALSE)</f>
        <v>35.5</v>
      </c>
      <c r="AA25">
        <f>VLOOKUP(E25,temp!$A$1:$C$13,2,FALSE)</f>
        <v>28.4</v>
      </c>
    </row>
    <row r="26" spans="1:27">
      <c r="A26">
        <v>25</v>
      </c>
      <c r="B26" s="1">
        <v>40568</v>
      </c>
      <c r="C26">
        <v>1</v>
      </c>
      <c r="D26">
        <v>0</v>
      </c>
      <c r="E26">
        <v>1</v>
      </c>
      <c r="F26">
        <v>0</v>
      </c>
      <c r="G26">
        <v>2</v>
      </c>
      <c r="H26">
        <v>1</v>
      </c>
      <c r="I26">
        <v>2</v>
      </c>
      <c r="J26">
        <v>0.22347800000000001</v>
      </c>
      <c r="K26">
        <v>0.23452600000000001</v>
      </c>
      <c r="L26">
        <v>0.61695699999999998</v>
      </c>
      <c r="M26">
        <v>0.12979599999999999</v>
      </c>
      <c r="N26">
        <v>186</v>
      </c>
      <c r="O26">
        <v>1799</v>
      </c>
      <c r="P26">
        <v>1985</v>
      </c>
      <c r="Q26">
        <f t="shared" si="0"/>
        <v>2011</v>
      </c>
      <c r="R26" t="str">
        <f t="shared" si="1"/>
        <v>Winter</v>
      </c>
      <c r="S26" t="str">
        <f t="shared" si="2"/>
        <v>Jan</v>
      </c>
      <c r="T26" t="str">
        <f t="shared" si="3"/>
        <v>Tue</v>
      </c>
      <c r="U26" t="str">
        <f t="shared" si="4"/>
        <v>Work</v>
      </c>
      <c r="V26" t="str">
        <f t="shared" si="5"/>
        <v>Mist</v>
      </c>
      <c r="W26">
        <f t="shared" si="6"/>
        <v>23.612911519999997</v>
      </c>
      <c r="X26">
        <f t="shared" si="7"/>
        <v>28.581553039999999</v>
      </c>
      <c r="Y26">
        <f t="shared" si="8"/>
        <v>9.5665359999999993</v>
      </c>
      <c r="Z26">
        <f>VLOOKUP(E26,temp!$A$1:$C$13,3,FALSE)</f>
        <v>35.5</v>
      </c>
      <c r="AA26">
        <f>VLOOKUP(E26,temp!$A$1:$C$13,2,FALSE)</f>
        <v>28.4</v>
      </c>
    </row>
    <row r="27" spans="1:27">
      <c r="A27">
        <v>26</v>
      </c>
      <c r="B27" s="1">
        <v>40569</v>
      </c>
      <c r="C27">
        <v>1</v>
      </c>
      <c r="D27">
        <v>0</v>
      </c>
      <c r="E27">
        <v>1</v>
      </c>
      <c r="F27">
        <v>0</v>
      </c>
      <c r="G27">
        <v>3</v>
      </c>
      <c r="H27">
        <v>1</v>
      </c>
      <c r="I27">
        <v>3</v>
      </c>
      <c r="J27">
        <v>0.2175</v>
      </c>
      <c r="K27">
        <v>0.2036</v>
      </c>
      <c r="L27">
        <v>0.86250000000000004</v>
      </c>
      <c r="M27">
        <v>0.29385</v>
      </c>
      <c r="N27">
        <v>34</v>
      </c>
      <c r="O27">
        <v>472</v>
      </c>
      <c r="P27">
        <v>506</v>
      </c>
      <c r="Q27">
        <f t="shared" si="0"/>
        <v>2011</v>
      </c>
      <c r="R27" t="str">
        <f t="shared" si="1"/>
        <v>Winter</v>
      </c>
      <c r="S27" t="str">
        <f t="shared" si="2"/>
        <v>Jan</v>
      </c>
      <c r="T27" t="str">
        <f t="shared" si="3"/>
        <v>Wed</v>
      </c>
      <c r="U27" t="str">
        <f t="shared" si="4"/>
        <v>Work</v>
      </c>
      <c r="V27" t="str">
        <f t="shared" si="5"/>
        <v>LightRain</v>
      </c>
      <c r="W27">
        <f t="shared" si="6"/>
        <v>22.980199999999996</v>
      </c>
      <c r="X27">
        <f t="shared" si="7"/>
        <v>24.807343999999997</v>
      </c>
      <c r="Y27">
        <f t="shared" si="8"/>
        <v>20.394100000000002</v>
      </c>
      <c r="Z27">
        <f>VLOOKUP(E27,temp!$A$1:$C$13,3,FALSE)</f>
        <v>35.5</v>
      </c>
      <c r="AA27">
        <f>VLOOKUP(E27,temp!$A$1:$C$13,2,FALSE)</f>
        <v>28.4</v>
      </c>
    </row>
    <row r="28" spans="1:27">
      <c r="A28">
        <v>27</v>
      </c>
      <c r="B28" s="1">
        <v>40570</v>
      </c>
      <c r="C28">
        <v>1</v>
      </c>
      <c r="D28">
        <v>0</v>
      </c>
      <c r="E28">
        <v>1</v>
      </c>
      <c r="F28">
        <v>0</v>
      </c>
      <c r="G28">
        <v>4</v>
      </c>
      <c r="H28">
        <v>1</v>
      </c>
      <c r="I28">
        <v>1</v>
      </c>
      <c r="J28">
        <v>0.19500000000000001</v>
      </c>
      <c r="K28">
        <v>0.21970000000000001</v>
      </c>
      <c r="L28">
        <v>0.6875</v>
      </c>
      <c r="M28">
        <v>0.11383699999999999</v>
      </c>
      <c r="N28">
        <v>15</v>
      </c>
      <c r="O28">
        <v>416</v>
      </c>
      <c r="P28">
        <v>431</v>
      </c>
      <c r="Q28">
        <f t="shared" si="0"/>
        <v>2011</v>
      </c>
      <c r="R28" t="str">
        <f t="shared" si="1"/>
        <v>Winter</v>
      </c>
      <c r="S28" t="str">
        <f t="shared" si="2"/>
        <v>Jan</v>
      </c>
      <c r="T28" t="str">
        <f t="shared" si="3"/>
        <v>Thu</v>
      </c>
      <c r="U28" t="str">
        <f t="shared" si="4"/>
        <v>Work</v>
      </c>
      <c r="V28" t="str">
        <f t="shared" si="5"/>
        <v>Clear</v>
      </c>
      <c r="W28">
        <f t="shared" si="6"/>
        <v>20.598799999999997</v>
      </c>
      <c r="X28">
        <f t="shared" si="7"/>
        <v>26.772187999999996</v>
      </c>
      <c r="Y28">
        <f t="shared" si="8"/>
        <v>8.513242</v>
      </c>
      <c r="Z28">
        <f>VLOOKUP(E28,temp!$A$1:$C$13,3,FALSE)</f>
        <v>35.5</v>
      </c>
      <c r="AA28">
        <f>VLOOKUP(E28,temp!$A$1:$C$13,2,FALSE)</f>
        <v>28.4</v>
      </c>
    </row>
    <row r="29" spans="1:27">
      <c r="A29">
        <v>28</v>
      </c>
      <c r="B29" s="1">
        <v>40571</v>
      </c>
      <c r="C29">
        <v>1</v>
      </c>
      <c r="D29">
        <v>0</v>
      </c>
      <c r="E29">
        <v>1</v>
      </c>
      <c r="F29">
        <v>0</v>
      </c>
      <c r="G29">
        <v>5</v>
      </c>
      <c r="H29">
        <v>1</v>
      </c>
      <c r="I29">
        <v>2</v>
      </c>
      <c r="J29">
        <v>0.20347799999999999</v>
      </c>
      <c r="K29">
        <v>0.22331699999999999</v>
      </c>
      <c r="L29">
        <v>0.79304300000000005</v>
      </c>
      <c r="M29">
        <v>0.12330000000000001</v>
      </c>
      <c r="N29">
        <v>38</v>
      </c>
      <c r="O29">
        <v>1129</v>
      </c>
      <c r="P29">
        <v>1167</v>
      </c>
      <c r="Q29">
        <f t="shared" si="0"/>
        <v>2011</v>
      </c>
      <c r="R29" t="str">
        <f t="shared" si="1"/>
        <v>Winter</v>
      </c>
      <c r="S29" t="str">
        <f t="shared" si="2"/>
        <v>Jan</v>
      </c>
      <c r="T29" t="str">
        <f t="shared" si="3"/>
        <v>Fri</v>
      </c>
      <c r="U29" t="str">
        <f t="shared" si="4"/>
        <v>Work</v>
      </c>
      <c r="V29" t="str">
        <f t="shared" si="5"/>
        <v>Mist</v>
      </c>
      <c r="W29">
        <f t="shared" si="6"/>
        <v>21.496111519999999</v>
      </c>
      <c r="X29">
        <f t="shared" si="7"/>
        <v>27.213606679999998</v>
      </c>
      <c r="Y29">
        <f t="shared" si="8"/>
        <v>9.1378000000000004</v>
      </c>
      <c r="Z29">
        <f>VLOOKUP(E29,temp!$A$1:$C$13,3,FALSE)</f>
        <v>35.5</v>
      </c>
      <c r="AA29">
        <f>VLOOKUP(E29,temp!$A$1:$C$13,2,FALSE)</f>
        <v>28.4</v>
      </c>
    </row>
    <row r="30" spans="1:27">
      <c r="A30">
        <v>29</v>
      </c>
      <c r="B30" s="1">
        <v>40572</v>
      </c>
      <c r="C30">
        <v>1</v>
      </c>
      <c r="D30">
        <v>0</v>
      </c>
      <c r="E30">
        <v>1</v>
      </c>
      <c r="F30">
        <v>0</v>
      </c>
      <c r="G30">
        <v>6</v>
      </c>
      <c r="H30">
        <v>0</v>
      </c>
      <c r="I30">
        <v>1</v>
      </c>
      <c r="J30">
        <v>0.196522</v>
      </c>
      <c r="K30">
        <v>0.21212600000000001</v>
      </c>
      <c r="L30">
        <v>0.65173899999999996</v>
      </c>
      <c r="M30">
        <v>0.14536499999999999</v>
      </c>
      <c r="N30">
        <v>123</v>
      </c>
      <c r="O30">
        <v>975</v>
      </c>
      <c r="P30">
        <v>1098</v>
      </c>
      <c r="Q30">
        <f t="shared" si="0"/>
        <v>2011</v>
      </c>
      <c r="R30" t="str">
        <f t="shared" si="1"/>
        <v>Winter</v>
      </c>
      <c r="S30" t="str">
        <f t="shared" si="2"/>
        <v>Jan</v>
      </c>
      <c r="T30" t="str">
        <f t="shared" si="3"/>
        <v>Sat</v>
      </c>
      <c r="U30" t="str">
        <f t="shared" si="4"/>
        <v>Weekend</v>
      </c>
      <c r="V30" t="str">
        <f t="shared" si="5"/>
        <v>Clear</v>
      </c>
      <c r="W30">
        <f t="shared" si="6"/>
        <v>20.759888480000001</v>
      </c>
      <c r="X30">
        <f t="shared" si="7"/>
        <v>25.847857040000001</v>
      </c>
      <c r="Y30">
        <f t="shared" si="8"/>
        <v>10.59409</v>
      </c>
      <c r="Z30">
        <f>VLOOKUP(E30,temp!$A$1:$C$13,3,FALSE)</f>
        <v>35.5</v>
      </c>
      <c r="AA30">
        <f>VLOOKUP(E30,temp!$A$1:$C$13,2,FALSE)</f>
        <v>28.4</v>
      </c>
    </row>
    <row r="31" spans="1:27">
      <c r="A31">
        <v>30</v>
      </c>
      <c r="B31" s="1">
        <v>40573</v>
      </c>
      <c r="C31">
        <v>1</v>
      </c>
      <c r="D31">
        <v>0</v>
      </c>
      <c r="E31">
        <v>1</v>
      </c>
      <c r="F31">
        <v>0</v>
      </c>
      <c r="G31">
        <v>0</v>
      </c>
      <c r="H31">
        <v>0</v>
      </c>
      <c r="I31">
        <v>1</v>
      </c>
      <c r="J31">
        <v>0.21652199999999999</v>
      </c>
      <c r="K31">
        <v>0.25032199999999999</v>
      </c>
      <c r="L31">
        <v>0.72217399999999998</v>
      </c>
      <c r="M31">
        <v>7.3982599999999996E-2</v>
      </c>
      <c r="N31">
        <v>140</v>
      </c>
      <c r="O31">
        <v>956</v>
      </c>
      <c r="P31">
        <v>1096</v>
      </c>
      <c r="Q31">
        <f t="shared" si="0"/>
        <v>2011</v>
      </c>
      <c r="R31" t="str">
        <f t="shared" si="1"/>
        <v>Winter</v>
      </c>
      <c r="S31" t="str">
        <f t="shared" si="2"/>
        <v>Jan</v>
      </c>
      <c r="T31" t="str">
        <f t="shared" si="3"/>
        <v>Sun</v>
      </c>
      <c r="U31" t="str">
        <f t="shared" si="4"/>
        <v>Weekend</v>
      </c>
      <c r="V31" t="str">
        <f t="shared" si="5"/>
        <v>Clear</v>
      </c>
      <c r="W31">
        <f t="shared" si="6"/>
        <v>22.876688479999995</v>
      </c>
      <c r="X31">
        <f t="shared" si="7"/>
        <v>30.509296879999994</v>
      </c>
      <c r="Y31">
        <f t="shared" si="8"/>
        <v>5.8828515999999995</v>
      </c>
      <c r="Z31">
        <f>VLOOKUP(E31,temp!$A$1:$C$13,3,FALSE)</f>
        <v>35.5</v>
      </c>
      <c r="AA31">
        <f>VLOOKUP(E31,temp!$A$1:$C$13,2,FALSE)</f>
        <v>28.4</v>
      </c>
    </row>
    <row r="32" spans="1:27">
      <c r="A32">
        <v>31</v>
      </c>
      <c r="B32" s="1">
        <v>40574</v>
      </c>
      <c r="C32">
        <v>1</v>
      </c>
      <c r="D32">
        <v>0</v>
      </c>
      <c r="E32">
        <v>1</v>
      </c>
      <c r="F32">
        <v>0</v>
      </c>
      <c r="G32">
        <v>1</v>
      </c>
      <c r="H32">
        <v>1</v>
      </c>
      <c r="I32">
        <v>2</v>
      </c>
      <c r="J32">
        <v>0.18083299999999999</v>
      </c>
      <c r="K32">
        <v>0.18625</v>
      </c>
      <c r="L32">
        <v>0.60375000000000001</v>
      </c>
      <c r="M32">
        <v>0.187192</v>
      </c>
      <c r="N32">
        <v>42</v>
      </c>
      <c r="O32">
        <v>1459</v>
      </c>
      <c r="P32">
        <v>1501</v>
      </c>
      <c r="Q32">
        <f t="shared" si="0"/>
        <v>2011</v>
      </c>
      <c r="R32" t="str">
        <f t="shared" si="1"/>
        <v>Winter</v>
      </c>
      <c r="S32" t="str">
        <f t="shared" si="2"/>
        <v>Jan</v>
      </c>
      <c r="T32" t="str">
        <f t="shared" si="3"/>
        <v>Mon</v>
      </c>
      <c r="U32" t="str">
        <f t="shared" si="4"/>
        <v>Work</v>
      </c>
      <c r="V32" t="str">
        <f t="shared" si="5"/>
        <v>Mist</v>
      </c>
      <c r="W32">
        <f t="shared" si="6"/>
        <v>19.099364719999997</v>
      </c>
      <c r="X32">
        <f t="shared" si="7"/>
        <v>22.689949999999996</v>
      </c>
      <c r="Y32">
        <f t="shared" si="8"/>
        <v>13.354671999999999</v>
      </c>
      <c r="Z32">
        <f>VLOOKUP(E32,temp!$A$1:$C$13,3,FALSE)</f>
        <v>35.5</v>
      </c>
      <c r="AA32">
        <f>VLOOKUP(E32,temp!$A$1:$C$13,2,FALSE)</f>
        <v>28.4</v>
      </c>
    </row>
    <row r="33" spans="1:27">
      <c r="A33">
        <v>32</v>
      </c>
      <c r="B33" s="1">
        <v>40575</v>
      </c>
      <c r="C33">
        <v>1</v>
      </c>
      <c r="D33">
        <v>0</v>
      </c>
      <c r="E33">
        <v>2</v>
      </c>
      <c r="F33">
        <v>0</v>
      </c>
      <c r="G33">
        <v>2</v>
      </c>
      <c r="H33">
        <v>1</v>
      </c>
      <c r="I33">
        <v>2</v>
      </c>
      <c r="J33">
        <v>0.19217400000000001</v>
      </c>
      <c r="K33">
        <v>0.23452999999999999</v>
      </c>
      <c r="L33">
        <v>0.829565</v>
      </c>
      <c r="M33">
        <v>5.3213000000000003E-2</v>
      </c>
      <c r="N33">
        <v>47</v>
      </c>
      <c r="O33">
        <v>1313</v>
      </c>
      <c r="P33">
        <v>1360</v>
      </c>
      <c r="Q33">
        <f t="shared" si="0"/>
        <v>2011</v>
      </c>
      <c r="R33" t="str">
        <f t="shared" si="1"/>
        <v>Winter</v>
      </c>
      <c r="S33" t="str">
        <f t="shared" si="2"/>
        <v>Jan</v>
      </c>
      <c r="T33" t="str">
        <f t="shared" si="3"/>
        <v>Tue</v>
      </c>
      <c r="U33" t="str">
        <f t="shared" si="4"/>
        <v>Work</v>
      </c>
      <c r="V33" t="str">
        <f t="shared" si="5"/>
        <v>Mist</v>
      </c>
      <c r="W33">
        <f t="shared" si="6"/>
        <v>20.299696159999996</v>
      </c>
      <c r="X33">
        <f t="shared" si="7"/>
        <v>28.582041199999995</v>
      </c>
      <c r="Y33">
        <f t="shared" si="8"/>
        <v>4.5120579999999997</v>
      </c>
      <c r="Z33">
        <f>VLOOKUP(E33,temp!$A$1:$C$13,3,FALSE)</f>
        <v>38.4</v>
      </c>
      <c r="AA33">
        <f>VLOOKUP(E33,temp!$A$1:$C$13,2,FALSE)</f>
        <v>31.3</v>
      </c>
    </row>
    <row r="34" spans="1:27">
      <c r="A34">
        <v>33</v>
      </c>
      <c r="B34" s="1">
        <v>40576</v>
      </c>
      <c r="C34">
        <v>1</v>
      </c>
      <c r="D34">
        <v>0</v>
      </c>
      <c r="E34">
        <v>2</v>
      </c>
      <c r="F34">
        <v>0</v>
      </c>
      <c r="G34">
        <v>3</v>
      </c>
      <c r="H34">
        <v>1</v>
      </c>
      <c r="I34">
        <v>2</v>
      </c>
      <c r="J34">
        <v>0.26</v>
      </c>
      <c r="K34">
        <v>0.254417</v>
      </c>
      <c r="L34">
        <v>0.77541700000000002</v>
      </c>
      <c r="M34">
        <v>0.26430799999999999</v>
      </c>
      <c r="N34">
        <v>72</v>
      </c>
      <c r="O34">
        <v>1454</v>
      </c>
      <c r="P34">
        <v>1526</v>
      </c>
      <c r="Q34">
        <f t="shared" si="0"/>
        <v>2011</v>
      </c>
      <c r="R34" t="str">
        <f t="shared" si="1"/>
        <v>Winter</v>
      </c>
      <c r="S34" t="str">
        <f t="shared" si="2"/>
        <v>Jan</v>
      </c>
      <c r="T34" t="str">
        <f t="shared" si="3"/>
        <v>Wed</v>
      </c>
      <c r="U34" t="str">
        <f t="shared" si="4"/>
        <v>Work</v>
      </c>
      <c r="V34" t="str">
        <f t="shared" si="5"/>
        <v>Mist</v>
      </c>
      <c r="W34">
        <f t="shared" si="6"/>
        <v>27.478400000000001</v>
      </c>
      <c r="X34">
        <f t="shared" si="7"/>
        <v>31.009050680000001</v>
      </c>
      <c r="Y34">
        <f t="shared" si="8"/>
        <v>18.444327999999999</v>
      </c>
      <c r="Z34">
        <f>VLOOKUP(E34,temp!$A$1:$C$13,3,FALSE)</f>
        <v>38.4</v>
      </c>
      <c r="AA34">
        <f>VLOOKUP(E34,temp!$A$1:$C$13,2,FALSE)</f>
        <v>31.3</v>
      </c>
    </row>
    <row r="35" spans="1:27">
      <c r="A35">
        <v>34</v>
      </c>
      <c r="B35" s="1">
        <v>40577</v>
      </c>
      <c r="C35">
        <v>1</v>
      </c>
      <c r="D35">
        <v>0</v>
      </c>
      <c r="E35">
        <v>2</v>
      </c>
      <c r="F35">
        <v>0</v>
      </c>
      <c r="G35">
        <v>4</v>
      </c>
      <c r="H35">
        <v>1</v>
      </c>
      <c r="I35">
        <v>1</v>
      </c>
      <c r="J35">
        <v>0.18695700000000001</v>
      </c>
      <c r="K35">
        <v>0.17787800000000001</v>
      </c>
      <c r="L35">
        <v>0.43782599999999999</v>
      </c>
      <c r="M35">
        <v>0.277752</v>
      </c>
      <c r="N35">
        <v>61</v>
      </c>
      <c r="O35">
        <v>1489</v>
      </c>
      <c r="P35">
        <v>1550</v>
      </c>
      <c r="Q35">
        <f t="shared" si="0"/>
        <v>2011</v>
      </c>
      <c r="R35" t="str">
        <f t="shared" si="1"/>
        <v>Winter</v>
      </c>
      <c r="S35" t="str">
        <f t="shared" si="2"/>
        <v>Jan</v>
      </c>
      <c r="T35" t="str">
        <f t="shared" si="3"/>
        <v>Thu</v>
      </c>
      <c r="U35" t="str">
        <f t="shared" si="4"/>
        <v>Work</v>
      </c>
      <c r="V35" t="str">
        <f t="shared" si="5"/>
        <v>Clear</v>
      </c>
      <c r="W35">
        <f t="shared" si="6"/>
        <v>19.747528879999997</v>
      </c>
      <c r="X35">
        <f t="shared" si="7"/>
        <v>21.668231119999998</v>
      </c>
      <c r="Y35">
        <f t="shared" si="8"/>
        <v>19.331631999999999</v>
      </c>
      <c r="Z35">
        <f>VLOOKUP(E35,temp!$A$1:$C$13,3,FALSE)</f>
        <v>38.4</v>
      </c>
      <c r="AA35">
        <f>VLOOKUP(E35,temp!$A$1:$C$13,2,FALSE)</f>
        <v>31.3</v>
      </c>
    </row>
    <row r="36" spans="1:27">
      <c r="A36">
        <v>35</v>
      </c>
      <c r="B36" s="1">
        <v>40578</v>
      </c>
      <c r="C36">
        <v>1</v>
      </c>
      <c r="D36">
        <v>0</v>
      </c>
      <c r="E36">
        <v>2</v>
      </c>
      <c r="F36">
        <v>0</v>
      </c>
      <c r="G36">
        <v>5</v>
      </c>
      <c r="H36">
        <v>1</v>
      </c>
      <c r="I36">
        <v>2</v>
      </c>
      <c r="J36">
        <v>0.21130399999999999</v>
      </c>
      <c r="K36">
        <v>0.22858700000000001</v>
      </c>
      <c r="L36">
        <v>0.58521699999999999</v>
      </c>
      <c r="M36">
        <v>0.12783900000000001</v>
      </c>
      <c r="N36">
        <v>88</v>
      </c>
      <c r="O36">
        <v>1620</v>
      </c>
      <c r="P36">
        <v>1708</v>
      </c>
      <c r="Q36">
        <f t="shared" si="0"/>
        <v>2011</v>
      </c>
      <c r="R36" t="str">
        <f t="shared" si="1"/>
        <v>Winter</v>
      </c>
      <c r="S36" t="str">
        <f t="shared" si="2"/>
        <v>Jan</v>
      </c>
      <c r="T36" t="str">
        <f t="shared" si="3"/>
        <v>Fri</v>
      </c>
      <c r="U36" t="str">
        <f t="shared" si="4"/>
        <v>Work</v>
      </c>
      <c r="V36" t="str">
        <f t="shared" si="5"/>
        <v>Mist</v>
      </c>
      <c r="W36">
        <f t="shared" si="6"/>
        <v>22.324415359999996</v>
      </c>
      <c r="X36">
        <f t="shared" si="7"/>
        <v>27.856757479999999</v>
      </c>
      <c r="Y36">
        <f t="shared" si="8"/>
        <v>9.4373740000000002</v>
      </c>
      <c r="Z36">
        <f>VLOOKUP(E36,temp!$A$1:$C$13,3,FALSE)</f>
        <v>38.4</v>
      </c>
      <c r="AA36">
        <f>VLOOKUP(E36,temp!$A$1:$C$13,2,FALSE)</f>
        <v>31.3</v>
      </c>
    </row>
    <row r="37" spans="1:27">
      <c r="A37">
        <v>36</v>
      </c>
      <c r="B37" s="1">
        <v>40579</v>
      </c>
      <c r="C37">
        <v>1</v>
      </c>
      <c r="D37">
        <v>0</v>
      </c>
      <c r="E37">
        <v>2</v>
      </c>
      <c r="F37">
        <v>0</v>
      </c>
      <c r="G37">
        <v>6</v>
      </c>
      <c r="H37">
        <v>0</v>
      </c>
      <c r="I37">
        <v>2</v>
      </c>
      <c r="J37">
        <v>0.23333300000000001</v>
      </c>
      <c r="K37">
        <v>0.243058</v>
      </c>
      <c r="L37">
        <v>0.92916699999999997</v>
      </c>
      <c r="M37">
        <v>0.161079</v>
      </c>
      <c r="N37">
        <v>100</v>
      </c>
      <c r="O37">
        <v>905</v>
      </c>
      <c r="P37">
        <v>1005</v>
      </c>
      <c r="Q37">
        <f t="shared" si="0"/>
        <v>2011</v>
      </c>
      <c r="R37" t="str">
        <f t="shared" si="1"/>
        <v>Winter</v>
      </c>
      <c r="S37" t="str">
        <f t="shared" si="2"/>
        <v>Jan</v>
      </c>
      <c r="T37" t="str">
        <f t="shared" si="3"/>
        <v>Sat</v>
      </c>
      <c r="U37" t="str">
        <f t="shared" si="4"/>
        <v>Weekend</v>
      </c>
      <c r="V37" t="str">
        <f t="shared" si="5"/>
        <v>Mist</v>
      </c>
      <c r="W37">
        <f t="shared" si="6"/>
        <v>24.65596472</v>
      </c>
      <c r="X37">
        <f t="shared" si="7"/>
        <v>29.622798320000001</v>
      </c>
      <c r="Y37">
        <f t="shared" si="8"/>
        <v>11.631214</v>
      </c>
      <c r="Z37">
        <f>VLOOKUP(E37,temp!$A$1:$C$13,3,FALSE)</f>
        <v>38.4</v>
      </c>
      <c r="AA37">
        <f>VLOOKUP(E37,temp!$A$1:$C$13,2,FALSE)</f>
        <v>31.3</v>
      </c>
    </row>
    <row r="38" spans="1:27">
      <c r="A38">
        <v>37</v>
      </c>
      <c r="B38" s="1">
        <v>40580</v>
      </c>
      <c r="C38">
        <v>1</v>
      </c>
      <c r="D38">
        <v>0</v>
      </c>
      <c r="E38">
        <v>2</v>
      </c>
      <c r="F38">
        <v>0</v>
      </c>
      <c r="G38">
        <v>0</v>
      </c>
      <c r="H38">
        <v>0</v>
      </c>
      <c r="I38">
        <v>1</v>
      </c>
      <c r="J38">
        <v>0.285833</v>
      </c>
      <c r="K38">
        <v>0.29167100000000001</v>
      </c>
      <c r="L38">
        <v>0.56833299999999998</v>
      </c>
      <c r="M38">
        <v>0.14180000000000001</v>
      </c>
      <c r="N38">
        <v>354</v>
      </c>
      <c r="O38">
        <v>1269</v>
      </c>
      <c r="P38">
        <v>1623</v>
      </c>
      <c r="Q38">
        <f t="shared" si="0"/>
        <v>2011</v>
      </c>
      <c r="R38" t="str">
        <f t="shared" si="1"/>
        <v>Winter</v>
      </c>
      <c r="S38" t="str">
        <f t="shared" si="2"/>
        <v>Jan</v>
      </c>
      <c r="T38" t="str">
        <f t="shared" si="3"/>
        <v>Sun</v>
      </c>
      <c r="U38" t="str">
        <f t="shared" si="4"/>
        <v>Weekend</v>
      </c>
      <c r="V38" t="str">
        <f t="shared" si="5"/>
        <v>Clear</v>
      </c>
      <c r="W38">
        <f t="shared" si="6"/>
        <v>30.21256472</v>
      </c>
      <c r="X38">
        <f t="shared" si="7"/>
        <v>35.555528840000001</v>
      </c>
      <c r="Y38">
        <f t="shared" si="8"/>
        <v>10.3588</v>
      </c>
      <c r="Z38">
        <f>VLOOKUP(E38,temp!$A$1:$C$13,3,FALSE)</f>
        <v>38.4</v>
      </c>
      <c r="AA38">
        <f>VLOOKUP(E38,temp!$A$1:$C$13,2,FALSE)</f>
        <v>31.3</v>
      </c>
    </row>
    <row r="39" spans="1:27">
      <c r="A39">
        <v>38</v>
      </c>
      <c r="B39" s="1">
        <v>40581</v>
      </c>
      <c r="C39">
        <v>1</v>
      </c>
      <c r="D39">
        <v>0</v>
      </c>
      <c r="E39">
        <v>2</v>
      </c>
      <c r="F39">
        <v>0</v>
      </c>
      <c r="G39">
        <v>1</v>
      </c>
      <c r="H39">
        <v>1</v>
      </c>
      <c r="I39">
        <v>1</v>
      </c>
      <c r="J39">
        <v>0.27166699999999999</v>
      </c>
      <c r="K39">
        <v>0.30365799999999998</v>
      </c>
      <c r="L39">
        <v>0.73833300000000002</v>
      </c>
      <c r="M39">
        <v>4.5408299999999999E-2</v>
      </c>
      <c r="N39">
        <v>120</v>
      </c>
      <c r="O39">
        <v>1592</v>
      </c>
      <c r="P39">
        <v>1712</v>
      </c>
      <c r="Q39">
        <f t="shared" si="0"/>
        <v>2011</v>
      </c>
      <c r="R39" t="str">
        <f t="shared" si="1"/>
        <v>Winter</v>
      </c>
      <c r="S39" t="str">
        <f t="shared" si="2"/>
        <v>Jan</v>
      </c>
      <c r="T39" t="str">
        <f t="shared" si="3"/>
        <v>Mon</v>
      </c>
      <c r="U39" t="str">
        <f t="shared" si="4"/>
        <v>Work</v>
      </c>
      <c r="V39" t="str">
        <f t="shared" si="5"/>
        <v>Clear</v>
      </c>
      <c r="W39">
        <f t="shared" si="6"/>
        <v>28.713235279999996</v>
      </c>
      <c r="X39">
        <f t="shared" si="7"/>
        <v>37.018422319999992</v>
      </c>
      <c r="Y39">
        <f t="shared" si="8"/>
        <v>3.9969478000000001</v>
      </c>
      <c r="Z39">
        <f>VLOOKUP(E39,temp!$A$1:$C$13,3,FALSE)</f>
        <v>38.4</v>
      </c>
      <c r="AA39">
        <f>VLOOKUP(E39,temp!$A$1:$C$13,2,FALSE)</f>
        <v>31.3</v>
      </c>
    </row>
    <row r="40" spans="1:27">
      <c r="A40">
        <v>39</v>
      </c>
      <c r="B40" s="1">
        <v>40582</v>
      </c>
      <c r="C40">
        <v>1</v>
      </c>
      <c r="D40">
        <v>0</v>
      </c>
      <c r="E40">
        <v>2</v>
      </c>
      <c r="F40">
        <v>0</v>
      </c>
      <c r="G40">
        <v>2</v>
      </c>
      <c r="H40">
        <v>1</v>
      </c>
      <c r="I40">
        <v>1</v>
      </c>
      <c r="J40">
        <v>0.220833</v>
      </c>
      <c r="K40">
        <v>0.19824600000000001</v>
      </c>
      <c r="L40">
        <v>0.53791699999999998</v>
      </c>
      <c r="M40">
        <v>0.36194999999999999</v>
      </c>
      <c r="N40">
        <v>64</v>
      </c>
      <c r="O40">
        <v>1466</v>
      </c>
      <c r="P40">
        <v>1530</v>
      </c>
      <c r="Q40">
        <f t="shared" si="0"/>
        <v>2011</v>
      </c>
      <c r="R40" t="str">
        <f t="shared" si="1"/>
        <v>Winter</v>
      </c>
      <c r="S40" t="str">
        <f t="shared" si="2"/>
        <v>Jan</v>
      </c>
      <c r="T40" t="str">
        <f t="shared" si="3"/>
        <v>Tue</v>
      </c>
      <c r="U40" t="str">
        <f t="shared" si="4"/>
        <v>Work</v>
      </c>
      <c r="V40" t="str">
        <f t="shared" si="5"/>
        <v>Clear</v>
      </c>
      <c r="W40">
        <f t="shared" si="6"/>
        <v>23.33296472</v>
      </c>
      <c r="X40">
        <f t="shared" si="7"/>
        <v>24.153941839999998</v>
      </c>
      <c r="Y40">
        <f t="shared" si="8"/>
        <v>24.8887</v>
      </c>
      <c r="Z40">
        <f>VLOOKUP(E40,temp!$A$1:$C$13,3,FALSE)</f>
        <v>38.4</v>
      </c>
      <c r="AA40">
        <f>VLOOKUP(E40,temp!$A$1:$C$13,2,FALSE)</f>
        <v>31.3</v>
      </c>
    </row>
    <row r="41" spans="1:27">
      <c r="A41">
        <v>40</v>
      </c>
      <c r="B41" s="1">
        <v>40583</v>
      </c>
      <c r="C41">
        <v>1</v>
      </c>
      <c r="D41">
        <v>0</v>
      </c>
      <c r="E41">
        <v>2</v>
      </c>
      <c r="F41">
        <v>0</v>
      </c>
      <c r="G41">
        <v>3</v>
      </c>
      <c r="H41">
        <v>1</v>
      </c>
      <c r="I41">
        <v>2</v>
      </c>
      <c r="J41">
        <v>0.13478299999999999</v>
      </c>
      <c r="K41">
        <v>0.14428299999999999</v>
      </c>
      <c r="L41">
        <v>0.49478299999999997</v>
      </c>
      <c r="M41">
        <v>0.18883900000000001</v>
      </c>
      <c r="N41">
        <v>53</v>
      </c>
      <c r="O41">
        <v>1552</v>
      </c>
      <c r="P41">
        <v>1605</v>
      </c>
      <c r="Q41">
        <f t="shared" si="0"/>
        <v>2011</v>
      </c>
      <c r="R41" t="str">
        <f t="shared" si="1"/>
        <v>Winter</v>
      </c>
      <c r="S41" t="str">
        <f t="shared" si="2"/>
        <v>Jan</v>
      </c>
      <c r="T41" t="str">
        <f t="shared" si="3"/>
        <v>Wed</v>
      </c>
      <c r="U41" t="str">
        <f t="shared" si="4"/>
        <v>Work</v>
      </c>
      <c r="V41" t="str">
        <f t="shared" si="5"/>
        <v>Mist</v>
      </c>
      <c r="W41">
        <f t="shared" si="6"/>
        <v>14.225432719999997</v>
      </c>
      <c r="X41">
        <f t="shared" si="7"/>
        <v>17.568297319999999</v>
      </c>
      <c r="Y41">
        <f t="shared" si="8"/>
        <v>13.463374</v>
      </c>
      <c r="Z41">
        <f>VLOOKUP(E41,temp!$A$1:$C$13,3,FALSE)</f>
        <v>38.4</v>
      </c>
      <c r="AA41">
        <f>VLOOKUP(E41,temp!$A$1:$C$13,2,FALSE)</f>
        <v>31.3</v>
      </c>
    </row>
    <row r="42" spans="1:27">
      <c r="A42">
        <v>41</v>
      </c>
      <c r="B42" s="1">
        <v>40584</v>
      </c>
      <c r="C42">
        <v>1</v>
      </c>
      <c r="D42">
        <v>0</v>
      </c>
      <c r="E42">
        <v>2</v>
      </c>
      <c r="F42">
        <v>0</v>
      </c>
      <c r="G42">
        <v>4</v>
      </c>
      <c r="H42">
        <v>1</v>
      </c>
      <c r="I42">
        <v>1</v>
      </c>
      <c r="J42">
        <v>0.144348</v>
      </c>
      <c r="K42">
        <v>0.14954799999999999</v>
      </c>
      <c r="L42">
        <v>0.43739099999999997</v>
      </c>
      <c r="M42">
        <v>0.22193499999999999</v>
      </c>
      <c r="N42">
        <v>47</v>
      </c>
      <c r="O42">
        <v>1491</v>
      </c>
      <c r="P42">
        <v>1538</v>
      </c>
      <c r="Q42">
        <f t="shared" si="0"/>
        <v>2011</v>
      </c>
      <c r="R42" t="str">
        <f t="shared" si="1"/>
        <v>Winter</v>
      </c>
      <c r="S42" t="str">
        <f t="shared" si="2"/>
        <v>Jan</v>
      </c>
      <c r="T42" t="str">
        <f t="shared" si="3"/>
        <v>Thu</v>
      </c>
      <c r="U42" t="str">
        <f t="shared" si="4"/>
        <v>Work</v>
      </c>
      <c r="V42" t="str">
        <f t="shared" si="5"/>
        <v>Clear</v>
      </c>
      <c r="W42">
        <f t="shared" si="6"/>
        <v>15.237792319999997</v>
      </c>
      <c r="X42">
        <f t="shared" si="7"/>
        <v>18.210837919999996</v>
      </c>
      <c r="Y42">
        <f t="shared" si="8"/>
        <v>15.64771</v>
      </c>
      <c r="Z42">
        <f>VLOOKUP(E42,temp!$A$1:$C$13,3,FALSE)</f>
        <v>38.4</v>
      </c>
      <c r="AA42">
        <f>VLOOKUP(E42,temp!$A$1:$C$13,2,FALSE)</f>
        <v>31.3</v>
      </c>
    </row>
    <row r="43" spans="1:27">
      <c r="A43">
        <v>42</v>
      </c>
      <c r="B43" s="1">
        <v>40585</v>
      </c>
      <c r="C43">
        <v>1</v>
      </c>
      <c r="D43">
        <v>0</v>
      </c>
      <c r="E43">
        <v>2</v>
      </c>
      <c r="F43">
        <v>0</v>
      </c>
      <c r="G43">
        <v>5</v>
      </c>
      <c r="H43">
        <v>1</v>
      </c>
      <c r="I43">
        <v>1</v>
      </c>
      <c r="J43">
        <v>0.18909100000000001</v>
      </c>
      <c r="K43">
        <v>0.213509</v>
      </c>
      <c r="L43">
        <v>0.50636400000000004</v>
      </c>
      <c r="M43">
        <v>0.10854999999999999</v>
      </c>
      <c r="N43">
        <v>149</v>
      </c>
      <c r="O43">
        <v>1597</v>
      </c>
      <c r="P43">
        <v>1746</v>
      </c>
      <c r="Q43">
        <f t="shared" si="0"/>
        <v>2011</v>
      </c>
      <c r="R43" t="str">
        <f t="shared" si="1"/>
        <v>Winter</v>
      </c>
      <c r="S43" t="str">
        <f t="shared" si="2"/>
        <v>Jan</v>
      </c>
      <c r="T43" t="str">
        <f t="shared" si="3"/>
        <v>Fri</v>
      </c>
      <c r="U43" t="str">
        <f t="shared" si="4"/>
        <v>Work</v>
      </c>
      <c r="V43" t="str">
        <f t="shared" si="5"/>
        <v>Clear</v>
      </c>
      <c r="W43">
        <f t="shared" si="6"/>
        <v>19.973391439999997</v>
      </c>
      <c r="X43">
        <f t="shared" si="7"/>
        <v>26.016638359999998</v>
      </c>
      <c r="Y43">
        <f t="shared" si="8"/>
        <v>8.1643000000000008</v>
      </c>
      <c r="Z43">
        <f>VLOOKUP(E43,temp!$A$1:$C$13,3,FALSE)</f>
        <v>38.4</v>
      </c>
      <c r="AA43">
        <f>VLOOKUP(E43,temp!$A$1:$C$13,2,FALSE)</f>
        <v>31.3</v>
      </c>
    </row>
    <row r="44" spans="1:27">
      <c r="A44">
        <v>43</v>
      </c>
      <c r="B44" s="1">
        <v>40586</v>
      </c>
      <c r="C44">
        <v>1</v>
      </c>
      <c r="D44">
        <v>0</v>
      </c>
      <c r="E44">
        <v>2</v>
      </c>
      <c r="F44">
        <v>0</v>
      </c>
      <c r="G44">
        <v>6</v>
      </c>
      <c r="H44">
        <v>0</v>
      </c>
      <c r="I44">
        <v>1</v>
      </c>
      <c r="J44">
        <v>0.2225</v>
      </c>
      <c r="K44">
        <v>0.23295399999999999</v>
      </c>
      <c r="L44">
        <v>0.54416699999999996</v>
      </c>
      <c r="M44">
        <v>0.20336699999999999</v>
      </c>
      <c r="N44">
        <v>288</v>
      </c>
      <c r="O44">
        <v>1184</v>
      </c>
      <c r="P44">
        <v>1472</v>
      </c>
      <c r="Q44">
        <f t="shared" si="0"/>
        <v>2011</v>
      </c>
      <c r="R44" t="str">
        <f t="shared" si="1"/>
        <v>Winter</v>
      </c>
      <c r="S44" t="str">
        <f t="shared" si="2"/>
        <v>Jan</v>
      </c>
      <c r="T44" t="str">
        <f t="shared" si="3"/>
        <v>Sat</v>
      </c>
      <c r="U44" t="str">
        <f t="shared" si="4"/>
        <v>Weekend</v>
      </c>
      <c r="V44" t="str">
        <f t="shared" si="5"/>
        <v>Clear</v>
      </c>
      <c r="W44">
        <f t="shared" si="6"/>
        <v>23.509399999999999</v>
      </c>
      <c r="X44">
        <f t="shared" si="7"/>
        <v>28.389706159999996</v>
      </c>
      <c r="Y44">
        <f t="shared" si="8"/>
        <v>14.422222</v>
      </c>
      <c r="Z44">
        <f>VLOOKUP(E44,temp!$A$1:$C$13,3,FALSE)</f>
        <v>38.4</v>
      </c>
      <c r="AA44">
        <f>VLOOKUP(E44,temp!$A$1:$C$13,2,FALSE)</f>
        <v>31.3</v>
      </c>
    </row>
    <row r="45" spans="1:27">
      <c r="A45">
        <v>44</v>
      </c>
      <c r="B45" s="1">
        <v>40587</v>
      </c>
      <c r="C45">
        <v>1</v>
      </c>
      <c r="D45">
        <v>0</v>
      </c>
      <c r="E45">
        <v>2</v>
      </c>
      <c r="F45">
        <v>0</v>
      </c>
      <c r="G45">
        <v>0</v>
      </c>
      <c r="H45">
        <v>0</v>
      </c>
      <c r="I45">
        <v>1</v>
      </c>
      <c r="J45">
        <v>0.31652200000000003</v>
      </c>
      <c r="K45">
        <v>0.32411299999999998</v>
      </c>
      <c r="L45">
        <v>0.45739099999999999</v>
      </c>
      <c r="M45">
        <v>0.26088299999999998</v>
      </c>
      <c r="N45">
        <v>397</v>
      </c>
      <c r="O45">
        <v>1192</v>
      </c>
      <c r="P45">
        <v>1589</v>
      </c>
      <c r="Q45">
        <f t="shared" si="0"/>
        <v>2011</v>
      </c>
      <c r="R45" t="str">
        <f t="shared" si="1"/>
        <v>Winter</v>
      </c>
      <c r="S45" t="str">
        <f t="shared" si="2"/>
        <v>Jan</v>
      </c>
      <c r="T45" t="str">
        <f t="shared" si="3"/>
        <v>Sun</v>
      </c>
      <c r="U45" t="str">
        <f t="shared" si="4"/>
        <v>Weekend</v>
      </c>
      <c r="V45" t="str">
        <f t="shared" si="5"/>
        <v>Clear</v>
      </c>
      <c r="W45">
        <f t="shared" si="6"/>
        <v>33.460688479999995</v>
      </c>
      <c r="X45">
        <f t="shared" si="7"/>
        <v>39.514750519999993</v>
      </c>
      <c r="Y45">
        <f t="shared" si="8"/>
        <v>18.218277999999998</v>
      </c>
      <c r="Z45">
        <f>VLOOKUP(E45,temp!$A$1:$C$13,3,FALSE)</f>
        <v>38.4</v>
      </c>
      <c r="AA45">
        <f>VLOOKUP(E45,temp!$A$1:$C$13,2,FALSE)</f>
        <v>31.3</v>
      </c>
    </row>
    <row r="46" spans="1:27">
      <c r="A46">
        <v>45</v>
      </c>
      <c r="B46" s="1">
        <v>40588</v>
      </c>
      <c r="C46">
        <v>1</v>
      </c>
      <c r="D46">
        <v>0</v>
      </c>
      <c r="E46">
        <v>2</v>
      </c>
      <c r="F46">
        <v>0</v>
      </c>
      <c r="G46">
        <v>1</v>
      </c>
      <c r="H46">
        <v>1</v>
      </c>
      <c r="I46">
        <v>1</v>
      </c>
      <c r="J46">
        <v>0.41499999999999998</v>
      </c>
      <c r="K46">
        <v>0.39834999999999998</v>
      </c>
      <c r="L46">
        <v>0.37583299999999997</v>
      </c>
      <c r="M46">
        <v>0.417908</v>
      </c>
      <c r="N46">
        <v>208</v>
      </c>
      <c r="O46">
        <v>1705</v>
      </c>
      <c r="P46">
        <v>1913</v>
      </c>
      <c r="Q46">
        <f t="shared" si="0"/>
        <v>2011</v>
      </c>
      <c r="R46" t="str">
        <f t="shared" si="1"/>
        <v>Winter</v>
      </c>
      <c r="S46" t="str">
        <f t="shared" si="2"/>
        <v>Jan</v>
      </c>
      <c r="T46" t="str">
        <f t="shared" si="3"/>
        <v>Mon</v>
      </c>
      <c r="U46" t="str">
        <f t="shared" si="4"/>
        <v>Work</v>
      </c>
      <c r="V46" t="str">
        <f t="shared" si="5"/>
        <v>Clear</v>
      </c>
      <c r="W46">
        <f t="shared" si="6"/>
        <v>43.883599999999994</v>
      </c>
      <c r="X46">
        <f t="shared" si="7"/>
        <v>48.574633999999996</v>
      </c>
      <c r="Y46">
        <f t="shared" si="8"/>
        <v>28.581928000000001</v>
      </c>
      <c r="Z46">
        <f>VLOOKUP(E46,temp!$A$1:$C$13,3,FALSE)</f>
        <v>38.4</v>
      </c>
      <c r="AA46">
        <f>VLOOKUP(E46,temp!$A$1:$C$13,2,FALSE)</f>
        <v>31.3</v>
      </c>
    </row>
    <row r="47" spans="1:27">
      <c r="A47">
        <v>46</v>
      </c>
      <c r="B47" s="1">
        <v>40589</v>
      </c>
      <c r="C47">
        <v>1</v>
      </c>
      <c r="D47">
        <v>0</v>
      </c>
      <c r="E47">
        <v>2</v>
      </c>
      <c r="F47">
        <v>0</v>
      </c>
      <c r="G47">
        <v>2</v>
      </c>
      <c r="H47">
        <v>1</v>
      </c>
      <c r="I47">
        <v>1</v>
      </c>
      <c r="J47">
        <v>0.26608700000000002</v>
      </c>
      <c r="K47">
        <v>0.254274</v>
      </c>
      <c r="L47">
        <v>0.31434800000000002</v>
      </c>
      <c r="M47">
        <v>0.29137400000000002</v>
      </c>
      <c r="N47">
        <v>140</v>
      </c>
      <c r="O47">
        <v>1675</v>
      </c>
      <c r="P47">
        <v>1815</v>
      </c>
      <c r="Q47">
        <f t="shared" si="0"/>
        <v>2011</v>
      </c>
      <c r="R47" t="str">
        <f t="shared" si="1"/>
        <v>Winter</v>
      </c>
      <c r="S47" t="str">
        <f t="shared" si="2"/>
        <v>Jan</v>
      </c>
      <c r="T47" t="str">
        <f t="shared" si="3"/>
        <v>Tue</v>
      </c>
      <c r="U47" t="str">
        <f t="shared" si="4"/>
        <v>Work</v>
      </c>
      <c r="V47" t="str">
        <f t="shared" si="5"/>
        <v>Clear</v>
      </c>
      <c r="W47">
        <f t="shared" si="6"/>
        <v>28.122648079999998</v>
      </c>
      <c r="X47">
        <f t="shared" si="7"/>
        <v>30.991598959999997</v>
      </c>
      <c r="Y47">
        <f t="shared" si="8"/>
        <v>20.230684</v>
      </c>
      <c r="Z47">
        <f>VLOOKUP(E47,temp!$A$1:$C$13,3,FALSE)</f>
        <v>38.4</v>
      </c>
      <c r="AA47">
        <f>VLOOKUP(E47,temp!$A$1:$C$13,2,FALSE)</f>
        <v>31.3</v>
      </c>
    </row>
    <row r="48" spans="1:27">
      <c r="A48">
        <v>47</v>
      </c>
      <c r="B48" s="1">
        <v>40590</v>
      </c>
      <c r="C48">
        <v>1</v>
      </c>
      <c r="D48">
        <v>0</v>
      </c>
      <c r="E48">
        <v>2</v>
      </c>
      <c r="F48">
        <v>0</v>
      </c>
      <c r="G48">
        <v>3</v>
      </c>
      <c r="H48">
        <v>1</v>
      </c>
      <c r="I48">
        <v>1</v>
      </c>
      <c r="J48">
        <v>0.31826100000000002</v>
      </c>
      <c r="K48">
        <v>0.31619999999999998</v>
      </c>
      <c r="L48">
        <v>0.42347800000000002</v>
      </c>
      <c r="M48">
        <v>0.25179099999999999</v>
      </c>
      <c r="N48">
        <v>218</v>
      </c>
      <c r="O48">
        <v>1897</v>
      </c>
      <c r="P48">
        <v>2115</v>
      </c>
      <c r="Q48">
        <f t="shared" si="0"/>
        <v>2011</v>
      </c>
      <c r="R48" t="str">
        <f t="shared" si="1"/>
        <v>Winter</v>
      </c>
      <c r="S48" t="str">
        <f t="shared" si="2"/>
        <v>Jan</v>
      </c>
      <c r="T48" t="str">
        <f t="shared" si="3"/>
        <v>Wed</v>
      </c>
      <c r="U48" t="str">
        <f t="shared" si="4"/>
        <v>Work</v>
      </c>
      <c r="V48" t="str">
        <f t="shared" si="5"/>
        <v>Clear</v>
      </c>
      <c r="W48">
        <f t="shared" si="6"/>
        <v>33.644744239999994</v>
      </c>
      <c r="X48">
        <f t="shared" si="7"/>
        <v>38.549047999999999</v>
      </c>
      <c r="Y48">
        <f t="shared" si="8"/>
        <v>17.618206000000001</v>
      </c>
      <c r="Z48">
        <f>VLOOKUP(E48,temp!$A$1:$C$13,3,FALSE)</f>
        <v>38.4</v>
      </c>
      <c r="AA48">
        <f>VLOOKUP(E48,temp!$A$1:$C$13,2,FALSE)</f>
        <v>31.3</v>
      </c>
    </row>
    <row r="49" spans="1:27">
      <c r="A49">
        <v>48</v>
      </c>
      <c r="B49" s="1">
        <v>40591</v>
      </c>
      <c r="C49">
        <v>1</v>
      </c>
      <c r="D49">
        <v>0</v>
      </c>
      <c r="E49">
        <v>2</v>
      </c>
      <c r="F49">
        <v>0</v>
      </c>
      <c r="G49">
        <v>4</v>
      </c>
      <c r="H49">
        <v>1</v>
      </c>
      <c r="I49">
        <v>1</v>
      </c>
      <c r="J49">
        <v>0.43583300000000003</v>
      </c>
      <c r="K49">
        <v>0.42865799999999998</v>
      </c>
      <c r="L49">
        <v>0.505</v>
      </c>
      <c r="M49">
        <v>0.230104</v>
      </c>
      <c r="N49">
        <v>259</v>
      </c>
      <c r="O49">
        <v>2216</v>
      </c>
      <c r="P49">
        <v>2475</v>
      </c>
      <c r="Q49">
        <f t="shared" si="0"/>
        <v>2011</v>
      </c>
      <c r="R49" t="str">
        <f t="shared" si="1"/>
        <v>Winter</v>
      </c>
      <c r="S49" t="str">
        <f t="shared" si="2"/>
        <v>Jan</v>
      </c>
      <c r="T49" t="str">
        <f t="shared" si="3"/>
        <v>Thu</v>
      </c>
      <c r="U49" t="str">
        <f t="shared" si="4"/>
        <v>Work</v>
      </c>
      <c r="V49" t="str">
        <f t="shared" si="5"/>
        <v>Clear</v>
      </c>
      <c r="W49">
        <f t="shared" si="6"/>
        <v>46.088564720000001</v>
      </c>
      <c r="X49">
        <f t="shared" si="7"/>
        <v>52.273422319999995</v>
      </c>
      <c r="Y49">
        <f t="shared" si="8"/>
        <v>16.186864</v>
      </c>
      <c r="Z49">
        <f>VLOOKUP(E49,temp!$A$1:$C$13,3,FALSE)</f>
        <v>38.4</v>
      </c>
      <c r="AA49">
        <f>VLOOKUP(E49,temp!$A$1:$C$13,2,FALSE)</f>
        <v>31.3</v>
      </c>
    </row>
    <row r="50" spans="1:27">
      <c r="A50">
        <v>49</v>
      </c>
      <c r="B50" s="1">
        <v>40592</v>
      </c>
      <c r="C50">
        <v>1</v>
      </c>
      <c r="D50">
        <v>0</v>
      </c>
      <c r="E50">
        <v>2</v>
      </c>
      <c r="F50">
        <v>0</v>
      </c>
      <c r="G50">
        <v>5</v>
      </c>
      <c r="H50">
        <v>1</v>
      </c>
      <c r="I50">
        <v>1</v>
      </c>
      <c r="J50">
        <v>0.52166699999999999</v>
      </c>
      <c r="K50">
        <v>0.51198299999999997</v>
      </c>
      <c r="L50">
        <v>0.51666699999999999</v>
      </c>
      <c r="M50">
        <v>0.26492500000000002</v>
      </c>
      <c r="N50">
        <v>579</v>
      </c>
      <c r="O50">
        <v>2348</v>
      </c>
      <c r="P50">
        <v>2927</v>
      </c>
      <c r="Q50">
        <f t="shared" si="0"/>
        <v>2011</v>
      </c>
      <c r="R50" t="str">
        <f t="shared" si="1"/>
        <v>Winter</v>
      </c>
      <c r="S50" t="str">
        <f t="shared" si="2"/>
        <v>Jan</v>
      </c>
      <c r="T50" t="str">
        <f t="shared" si="3"/>
        <v>Fri</v>
      </c>
      <c r="U50" t="str">
        <f t="shared" si="4"/>
        <v>Work</v>
      </c>
      <c r="V50" t="str">
        <f t="shared" si="5"/>
        <v>Clear</v>
      </c>
      <c r="W50">
        <f t="shared" si="6"/>
        <v>55.17323528</v>
      </c>
      <c r="X50">
        <f t="shared" si="7"/>
        <v>62.442405319999992</v>
      </c>
      <c r="Y50">
        <f t="shared" si="8"/>
        <v>18.485050000000001</v>
      </c>
      <c r="Z50">
        <f>VLOOKUP(E50,temp!$A$1:$C$13,3,FALSE)</f>
        <v>38.4</v>
      </c>
      <c r="AA50">
        <f>VLOOKUP(E50,temp!$A$1:$C$13,2,FALSE)</f>
        <v>31.3</v>
      </c>
    </row>
    <row r="51" spans="1:27">
      <c r="A51">
        <v>50</v>
      </c>
      <c r="B51" s="1">
        <v>40593</v>
      </c>
      <c r="C51">
        <v>1</v>
      </c>
      <c r="D51">
        <v>0</v>
      </c>
      <c r="E51">
        <v>2</v>
      </c>
      <c r="F51">
        <v>0</v>
      </c>
      <c r="G51">
        <v>6</v>
      </c>
      <c r="H51">
        <v>0</v>
      </c>
      <c r="I51">
        <v>1</v>
      </c>
      <c r="J51">
        <v>0.39916699999999999</v>
      </c>
      <c r="K51">
        <v>0.39140399999999997</v>
      </c>
      <c r="L51">
        <v>0.187917</v>
      </c>
      <c r="M51">
        <v>0.507463</v>
      </c>
      <c r="N51">
        <v>532</v>
      </c>
      <c r="O51">
        <v>1103</v>
      </c>
      <c r="P51">
        <v>1635</v>
      </c>
      <c r="Q51">
        <f t="shared" si="0"/>
        <v>2011</v>
      </c>
      <c r="R51" t="str">
        <f t="shared" si="1"/>
        <v>Winter</v>
      </c>
      <c r="S51" t="str">
        <f t="shared" si="2"/>
        <v>Jan</v>
      </c>
      <c r="T51" t="str">
        <f t="shared" si="3"/>
        <v>Sat</v>
      </c>
      <c r="U51" t="str">
        <f t="shared" si="4"/>
        <v>Weekend</v>
      </c>
      <c r="V51" t="str">
        <f t="shared" si="5"/>
        <v>Clear</v>
      </c>
      <c r="W51">
        <f t="shared" si="6"/>
        <v>42.207835279999998</v>
      </c>
      <c r="X51">
        <f t="shared" si="7"/>
        <v>47.726944159999995</v>
      </c>
      <c r="Y51">
        <f t="shared" si="8"/>
        <v>34.492558000000002</v>
      </c>
      <c r="Z51">
        <f>VLOOKUP(E51,temp!$A$1:$C$13,3,FALSE)</f>
        <v>38.4</v>
      </c>
      <c r="AA51">
        <f>VLOOKUP(E51,temp!$A$1:$C$13,2,FALSE)</f>
        <v>31.3</v>
      </c>
    </row>
    <row r="52" spans="1:27">
      <c r="A52">
        <v>51</v>
      </c>
      <c r="B52" s="1">
        <v>40594</v>
      </c>
      <c r="C52">
        <v>1</v>
      </c>
      <c r="D52">
        <v>0</v>
      </c>
      <c r="E52">
        <v>2</v>
      </c>
      <c r="F52">
        <v>0</v>
      </c>
      <c r="G52">
        <v>0</v>
      </c>
      <c r="H52">
        <v>0</v>
      </c>
      <c r="I52">
        <v>1</v>
      </c>
      <c r="J52">
        <v>0.285217</v>
      </c>
      <c r="K52">
        <v>0.27733000000000002</v>
      </c>
      <c r="L52">
        <v>0.40782600000000002</v>
      </c>
      <c r="M52">
        <v>0.22323499999999999</v>
      </c>
      <c r="N52">
        <v>639</v>
      </c>
      <c r="O52">
        <v>1173</v>
      </c>
      <c r="P52">
        <v>1812</v>
      </c>
      <c r="Q52">
        <f t="shared" si="0"/>
        <v>2011</v>
      </c>
      <c r="R52" t="str">
        <f t="shared" si="1"/>
        <v>Winter</v>
      </c>
      <c r="S52" t="str">
        <f t="shared" si="2"/>
        <v>Jan</v>
      </c>
      <c r="T52" t="str">
        <f t="shared" si="3"/>
        <v>Sun</v>
      </c>
      <c r="U52" t="str">
        <f t="shared" si="4"/>
        <v>Weekend</v>
      </c>
      <c r="V52" t="str">
        <f t="shared" si="5"/>
        <v>Clear</v>
      </c>
      <c r="W52">
        <f t="shared" si="6"/>
        <v>30.147367279999994</v>
      </c>
      <c r="X52">
        <f t="shared" si="7"/>
        <v>33.805353199999999</v>
      </c>
      <c r="Y52">
        <f t="shared" si="8"/>
        <v>15.733509999999999</v>
      </c>
      <c r="Z52">
        <f>VLOOKUP(E52,temp!$A$1:$C$13,3,FALSE)</f>
        <v>38.4</v>
      </c>
      <c r="AA52">
        <f>VLOOKUP(E52,temp!$A$1:$C$13,2,FALSE)</f>
        <v>31.3</v>
      </c>
    </row>
    <row r="53" spans="1:27">
      <c r="A53">
        <v>52</v>
      </c>
      <c r="B53" s="1">
        <v>40595</v>
      </c>
      <c r="C53">
        <v>1</v>
      </c>
      <c r="D53">
        <v>0</v>
      </c>
      <c r="E53">
        <v>2</v>
      </c>
      <c r="F53">
        <v>1</v>
      </c>
      <c r="G53">
        <v>1</v>
      </c>
      <c r="H53">
        <v>0</v>
      </c>
      <c r="I53">
        <v>2</v>
      </c>
      <c r="J53">
        <v>0.30333300000000002</v>
      </c>
      <c r="K53">
        <v>0.28407500000000002</v>
      </c>
      <c r="L53">
        <v>0.60499999999999998</v>
      </c>
      <c r="M53">
        <v>0.30784600000000001</v>
      </c>
      <c r="N53">
        <v>195</v>
      </c>
      <c r="O53">
        <v>912</v>
      </c>
      <c r="P53">
        <v>1107</v>
      </c>
      <c r="Q53">
        <f t="shared" si="0"/>
        <v>2011</v>
      </c>
      <c r="R53" t="str">
        <f t="shared" si="1"/>
        <v>Winter</v>
      </c>
      <c r="S53" t="str">
        <f t="shared" si="2"/>
        <v>Jan</v>
      </c>
      <c r="T53" t="str">
        <f t="shared" si="3"/>
        <v>Mon</v>
      </c>
      <c r="U53" t="str">
        <f t="shared" si="4"/>
        <v>Weekend</v>
      </c>
      <c r="V53" t="str">
        <f t="shared" si="5"/>
        <v>Mist</v>
      </c>
      <c r="W53">
        <f t="shared" si="6"/>
        <v>32.064764719999999</v>
      </c>
      <c r="X53">
        <f t="shared" si="7"/>
        <v>34.628512999999998</v>
      </c>
      <c r="Y53">
        <f t="shared" si="8"/>
        <v>21.317836</v>
      </c>
      <c r="Z53">
        <f>VLOOKUP(E53,temp!$A$1:$C$13,3,FALSE)</f>
        <v>38.4</v>
      </c>
      <c r="AA53">
        <f>VLOOKUP(E53,temp!$A$1:$C$13,2,FALSE)</f>
        <v>31.3</v>
      </c>
    </row>
    <row r="54" spans="1:27">
      <c r="A54">
        <v>53</v>
      </c>
      <c r="B54" s="1">
        <v>40596</v>
      </c>
      <c r="C54">
        <v>1</v>
      </c>
      <c r="D54">
        <v>0</v>
      </c>
      <c r="E54">
        <v>2</v>
      </c>
      <c r="F54">
        <v>0</v>
      </c>
      <c r="G54">
        <v>2</v>
      </c>
      <c r="H54">
        <v>1</v>
      </c>
      <c r="I54">
        <v>1</v>
      </c>
      <c r="J54">
        <v>0.182222</v>
      </c>
      <c r="K54">
        <v>0.186033</v>
      </c>
      <c r="L54">
        <v>0.57777800000000001</v>
      </c>
      <c r="M54">
        <v>0.195683</v>
      </c>
      <c r="N54">
        <v>74</v>
      </c>
      <c r="O54">
        <v>1376</v>
      </c>
      <c r="P54">
        <v>1450</v>
      </c>
      <c r="Q54">
        <f t="shared" si="0"/>
        <v>2011</v>
      </c>
      <c r="R54" t="str">
        <f t="shared" si="1"/>
        <v>Winter</v>
      </c>
      <c r="S54" t="str">
        <f t="shared" si="2"/>
        <v>Jan</v>
      </c>
      <c r="T54" t="str">
        <f t="shared" si="3"/>
        <v>Tue</v>
      </c>
      <c r="U54" t="str">
        <f t="shared" si="4"/>
        <v>Work</v>
      </c>
      <c r="V54" t="str">
        <f t="shared" si="5"/>
        <v>Clear</v>
      </c>
      <c r="W54">
        <f t="shared" si="6"/>
        <v>19.246376479999995</v>
      </c>
      <c r="X54">
        <f t="shared" si="7"/>
        <v>22.663467319999995</v>
      </c>
      <c r="Y54">
        <f t="shared" si="8"/>
        <v>13.915077999999999</v>
      </c>
      <c r="Z54">
        <f>VLOOKUP(E54,temp!$A$1:$C$13,3,FALSE)</f>
        <v>38.4</v>
      </c>
      <c r="AA54">
        <f>VLOOKUP(E54,temp!$A$1:$C$13,2,FALSE)</f>
        <v>31.3</v>
      </c>
    </row>
    <row r="55" spans="1:27">
      <c r="A55">
        <v>54</v>
      </c>
      <c r="B55" s="1">
        <v>40597</v>
      </c>
      <c r="C55">
        <v>1</v>
      </c>
      <c r="D55">
        <v>0</v>
      </c>
      <c r="E55">
        <v>2</v>
      </c>
      <c r="F55">
        <v>0</v>
      </c>
      <c r="G55">
        <v>3</v>
      </c>
      <c r="H55">
        <v>1</v>
      </c>
      <c r="I55">
        <v>1</v>
      </c>
      <c r="J55">
        <v>0.22173899999999999</v>
      </c>
      <c r="K55">
        <v>0.24571699999999999</v>
      </c>
      <c r="L55">
        <v>0.423043</v>
      </c>
      <c r="M55">
        <v>9.4113000000000002E-2</v>
      </c>
      <c r="N55">
        <v>139</v>
      </c>
      <c r="O55">
        <v>1778</v>
      </c>
      <c r="P55">
        <v>1917</v>
      </c>
      <c r="Q55">
        <f t="shared" si="0"/>
        <v>2011</v>
      </c>
      <c r="R55" t="str">
        <f t="shared" si="1"/>
        <v>Winter</v>
      </c>
      <c r="S55" t="str">
        <f t="shared" si="2"/>
        <v>Jan</v>
      </c>
      <c r="T55" t="str">
        <f t="shared" si="3"/>
        <v>Wed</v>
      </c>
      <c r="U55" t="str">
        <f t="shared" si="4"/>
        <v>Work</v>
      </c>
      <c r="V55" t="str">
        <f t="shared" si="5"/>
        <v>Clear</v>
      </c>
      <c r="W55">
        <f t="shared" si="6"/>
        <v>23.428855759999998</v>
      </c>
      <c r="X55">
        <f t="shared" si="7"/>
        <v>29.947302679999996</v>
      </c>
      <c r="Y55">
        <f t="shared" si="8"/>
        <v>7.2114580000000004</v>
      </c>
      <c r="Z55">
        <f>VLOOKUP(E55,temp!$A$1:$C$13,3,FALSE)</f>
        <v>38.4</v>
      </c>
      <c r="AA55">
        <f>VLOOKUP(E55,temp!$A$1:$C$13,2,FALSE)</f>
        <v>31.3</v>
      </c>
    </row>
    <row r="56" spans="1:27">
      <c r="A56">
        <v>55</v>
      </c>
      <c r="B56" s="1">
        <v>40598</v>
      </c>
      <c r="C56">
        <v>1</v>
      </c>
      <c r="D56">
        <v>0</v>
      </c>
      <c r="E56">
        <v>2</v>
      </c>
      <c r="F56">
        <v>0</v>
      </c>
      <c r="G56">
        <v>4</v>
      </c>
      <c r="H56">
        <v>1</v>
      </c>
      <c r="I56">
        <v>2</v>
      </c>
      <c r="J56">
        <v>0.29565200000000003</v>
      </c>
      <c r="K56">
        <v>0.28919099999999998</v>
      </c>
      <c r="L56">
        <v>0.69739099999999998</v>
      </c>
      <c r="M56">
        <v>0.250496</v>
      </c>
      <c r="N56">
        <v>100</v>
      </c>
      <c r="O56">
        <v>1707</v>
      </c>
      <c r="P56">
        <v>1807</v>
      </c>
      <c r="Q56">
        <f t="shared" si="0"/>
        <v>2011</v>
      </c>
      <c r="R56" t="str">
        <f t="shared" si="1"/>
        <v>Winter</v>
      </c>
      <c r="S56" t="str">
        <f t="shared" si="2"/>
        <v>Jan</v>
      </c>
      <c r="T56" t="str">
        <f t="shared" si="3"/>
        <v>Thu</v>
      </c>
      <c r="U56" t="str">
        <f t="shared" si="4"/>
        <v>Work</v>
      </c>
      <c r="V56" t="str">
        <f t="shared" si="5"/>
        <v>Mist</v>
      </c>
      <c r="W56">
        <f t="shared" si="6"/>
        <v>31.251807680000002</v>
      </c>
      <c r="X56">
        <f t="shared" si="7"/>
        <v>35.252869639999993</v>
      </c>
      <c r="Y56">
        <f t="shared" si="8"/>
        <v>17.532736</v>
      </c>
      <c r="Z56">
        <f>VLOOKUP(E56,temp!$A$1:$C$13,3,FALSE)</f>
        <v>38.4</v>
      </c>
      <c r="AA56">
        <f>VLOOKUP(E56,temp!$A$1:$C$13,2,FALSE)</f>
        <v>31.3</v>
      </c>
    </row>
    <row r="57" spans="1:27">
      <c r="A57">
        <v>56</v>
      </c>
      <c r="B57" s="1">
        <v>40599</v>
      </c>
      <c r="C57">
        <v>1</v>
      </c>
      <c r="D57">
        <v>0</v>
      </c>
      <c r="E57">
        <v>2</v>
      </c>
      <c r="F57">
        <v>0</v>
      </c>
      <c r="G57">
        <v>5</v>
      </c>
      <c r="H57">
        <v>1</v>
      </c>
      <c r="I57">
        <v>2</v>
      </c>
      <c r="J57">
        <v>0.36434800000000001</v>
      </c>
      <c r="K57">
        <v>0.35046100000000002</v>
      </c>
      <c r="L57">
        <v>0.71217399999999997</v>
      </c>
      <c r="M57">
        <v>0.34653899999999999</v>
      </c>
      <c r="N57">
        <v>120</v>
      </c>
      <c r="O57">
        <v>1341</v>
      </c>
      <c r="P57">
        <v>1461</v>
      </c>
      <c r="Q57">
        <f t="shared" si="0"/>
        <v>2011</v>
      </c>
      <c r="R57" t="str">
        <f t="shared" si="1"/>
        <v>Winter</v>
      </c>
      <c r="S57" t="str">
        <f t="shared" si="2"/>
        <v>Jan</v>
      </c>
      <c r="T57" t="str">
        <f t="shared" si="3"/>
        <v>Fri</v>
      </c>
      <c r="U57" t="str">
        <f t="shared" si="4"/>
        <v>Work</v>
      </c>
      <c r="V57" t="str">
        <f t="shared" si="5"/>
        <v>Mist</v>
      </c>
      <c r="W57">
        <f t="shared" si="6"/>
        <v>38.522592319999994</v>
      </c>
      <c r="X57">
        <f t="shared" si="7"/>
        <v>42.730260440000002</v>
      </c>
      <c r="Y57">
        <f t="shared" si="8"/>
        <v>23.871573999999999</v>
      </c>
      <c r="Z57">
        <f>VLOOKUP(E57,temp!$A$1:$C$13,3,FALSE)</f>
        <v>38.4</v>
      </c>
      <c r="AA57">
        <f>VLOOKUP(E57,temp!$A$1:$C$13,2,FALSE)</f>
        <v>31.3</v>
      </c>
    </row>
    <row r="58" spans="1:27">
      <c r="A58">
        <v>57</v>
      </c>
      <c r="B58" s="1">
        <v>40600</v>
      </c>
      <c r="C58">
        <v>1</v>
      </c>
      <c r="D58">
        <v>0</v>
      </c>
      <c r="E58">
        <v>2</v>
      </c>
      <c r="F58">
        <v>0</v>
      </c>
      <c r="G58">
        <v>6</v>
      </c>
      <c r="H58">
        <v>0</v>
      </c>
      <c r="I58">
        <v>1</v>
      </c>
      <c r="J58">
        <v>0.28249999999999997</v>
      </c>
      <c r="K58">
        <v>0.282192</v>
      </c>
      <c r="L58">
        <v>0.53791699999999998</v>
      </c>
      <c r="M58">
        <v>0.18657099999999999</v>
      </c>
      <c r="N58">
        <v>424</v>
      </c>
      <c r="O58">
        <v>1545</v>
      </c>
      <c r="P58">
        <v>1969</v>
      </c>
      <c r="Q58">
        <f t="shared" si="0"/>
        <v>2011</v>
      </c>
      <c r="R58" t="str">
        <f t="shared" si="1"/>
        <v>Winter</v>
      </c>
      <c r="S58" t="str">
        <f t="shared" si="2"/>
        <v>Jan</v>
      </c>
      <c r="T58" t="str">
        <f t="shared" si="3"/>
        <v>Sat</v>
      </c>
      <c r="U58" t="str">
        <f t="shared" si="4"/>
        <v>Weekend</v>
      </c>
      <c r="V58" t="str">
        <f t="shared" si="5"/>
        <v>Clear</v>
      </c>
      <c r="W58">
        <f t="shared" si="6"/>
        <v>29.859799999999993</v>
      </c>
      <c r="X58">
        <f t="shared" si="7"/>
        <v>34.398711679999998</v>
      </c>
      <c r="Y58">
        <f t="shared" si="8"/>
        <v>13.313685999999999</v>
      </c>
      <c r="Z58">
        <f>VLOOKUP(E58,temp!$A$1:$C$13,3,FALSE)</f>
        <v>38.4</v>
      </c>
      <c r="AA58">
        <f>VLOOKUP(E58,temp!$A$1:$C$13,2,FALSE)</f>
        <v>31.3</v>
      </c>
    </row>
    <row r="59" spans="1:27">
      <c r="A59">
        <v>58</v>
      </c>
      <c r="B59" s="1">
        <v>40601</v>
      </c>
      <c r="C59">
        <v>1</v>
      </c>
      <c r="D59">
        <v>0</v>
      </c>
      <c r="E59">
        <v>2</v>
      </c>
      <c r="F59">
        <v>0</v>
      </c>
      <c r="G59">
        <v>0</v>
      </c>
      <c r="H59">
        <v>0</v>
      </c>
      <c r="I59">
        <v>1</v>
      </c>
      <c r="J59">
        <v>0.34347800000000001</v>
      </c>
      <c r="K59">
        <v>0.351109</v>
      </c>
      <c r="L59">
        <v>0.68</v>
      </c>
      <c r="M59">
        <v>0.125248</v>
      </c>
      <c r="N59">
        <v>694</v>
      </c>
      <c r="O59">
        <v>1708</v>
      </c>
      <c r="P59">
        <v>2402</v>
      </c>
      <c r="Q59">
        <f t="shared" si="0"/>
        <v>2011</v>
      </c>
      <c r="R59" t="str">
        <f t="shared" si="1"/>
        <v>Winter</v>
      </c>
      <c r="S59" t="str">
        <f t="shared" si="2"/>
        <v>Jan</v>
      </c>
      <c r="T59" t="str">
        <f t="shared" si="3"/>
        <v>Sun</v>
      </c>
      <c r="U59" t="str">
        <f t="shared" si="4"/>
        <v>Weekend</v>
      </c>
      <c r="V59" t="str">
        <f t="shared" si="5"/>
        <v>Clear</v>
      </c>
      <c r="W59">
        <f t="shared" si="6"/>
        <v>36.313711519999998</v>
      </c>
      <c r="X59">
        <f t="shared" si="7"/>
        <v>42.809342359999995</v>
      </c>
      <c r="Y59">
        <f t="shared" si="8"/>
        <v>9.2663679999999999</v>
      </c>
      <c r="Z59">
        <f>VLOOKUP(E59,temp!$A$1:$C$13,3,FALSE)</f>
        <v>38.4</v>
      </c>
      <c r="AA59">
        <f>VLOOKUP(E59,temp!$A$1:$C$13,2,FALSE)</f>
        <v>31.3</v>
      </c>
    </row>
    <row r="60" spans="1:27">
      <c r="A60">
        <v>59</v>
      </c>
      <c r="B60" s="1">
        <v>40602</v>
      </c>
      <c r="C60">
        <v>1</v>
      </c>
      <c r="D60">
        <v>0</v>
      </c>
      <c r="E60">
        <v>2</v>
      </c>
      <c r="F60">
        <v>0</v>
      </c>
      <c r="G60">
        <v>1</v>
      </c>
      <c r="H60">
        <v>1</v>
      </c>
      <c r="I60">
        <v>2</v>
      </c>
      <c r="J60">
        <v>0.407273</v>
      </c>
      <c r="K60">
        <v>0.40011799999999997</v>
      </c>
      <c r="L60">
        <v>0.87636400000000003</v>
      </c>
      <c r="M60">
        <v>0.289686</v>
      </c>
      <c r="N60">
        <v>81</v>
      </c>
      <c r="O60">
        <v>1365</v>
      </c>
      <c r="P60">
        <v>1446</v>
      </c>
      <c r="Q60">
        <f t="shared" si="0"/>
        <v>2011</v>
      </c>
      <c r="R60" t="str">
        <f t="shared" si="1"/>
        <v>Winter</v>
      </c>
      <c r="S60" t="str">
        <f t="shared" si="2"/>
        <v>Jan</v>
      </c>
      <c r="T60" t="str">
        <f t="shared" si="3"/>
        <v>Mon</v>
      </c>
      <c r="U60" t="str">
        <f t="shared" si="4"/>
        <v>Work</v>
      </c>
      <c r="V60" t="str">
        <f t="shared" si="5"/>
        <v>Mist</v>
      </c>
      <c r="W60">
        <f t="shared" si="6"/>
        <v>43.065774319999996</v>
      </c>
      <c r="X60">
        <f t="shared" si="7"/>
        <v>48.790400719999994</v>
      </c>
      <c r="Y60">
        <f t="shared" si="8"/>
        <v>20.119275999999999</v>
      </c>
      <c r="Z60">
        <f>VLOOKUP(E60,temp!$A$1:$C$13,3,FALSE)</f>
        <v>38.4</v>
      </c>
      <c r="AA60">
        <f>VLOOKUP(E60,temp!$A$1:$C$13,2,FALSE)</f>
        <v>31.3</v>
      </c>
    </row>
    <row r="61" spans="1:27">
      <c r="A61">
        <v>60</v>
      </c>
      <c r="B61" s="1">
        <v>40603</v>
      </c>
      <c r="C61">
        <v>1</v>
      </c>
      <c r="D61">
        <v>0</v>
      </c>
      <c r="E61">
        <v>3</v>
      </c>
      <c r="F61">
        <v>0</v>
      </c>
      <c r="G61">
        <v>2</v>
      </c>
      <c r="H61">
        <v>1</v>
      </c>
      <c r="I61">
        <v>1</v>
      </c>
      <c r="J61">
        <v>0.26666699999999999</v>
      </c>
      <c r="K61">
        <v>0.26387899999999997</v>
      </c>
      <c r="L61">
        <v>0.53500000000000003</v>
      </c>
      <c r="M61">
        <v>0.21642500000000001</v>
      </c>
      <c r="N61">
        <v>137</v>
      </c>
      <c r="O61">
        <v>1714</v>
      </c>
      <c r="P61">
        <v>1851</v>
      </c>
      <c r="Q61">
        <f t="shared" si="0"/>
        <v>2011</v>
      </c>
      <c r="R61" t="str">
        <f t="shared" si="1"/>
        <v>Winter</v>
      </c>
      <c r="S61" t="str">
        <f t="shared" si="2"/>
        <v>Jan</v>
      </c>
      <c r="T61" t="str">
        <f t="shared" si="3"/>
        <v>Tue</v>
      </c>
      <c r="U61" t="str">
        <f t="shared" si="4"/>
        <v>Work</v>
      </c>
      <c r="V61" t="str">
        <f t="shared" si="5"/>
        <v>Clear</v>
      </c>
      <c r="W61">
        <f t="shared" si="6"/>
        <v>28.184035279999996</v>
      </c>
      <c r="X61">
        <f t="shared" si="7"/>
        <v>32.16379315999999</v>
      </c>
      <c r="Y61">
        <f t="shared" si="8"/>
        <v>15.284050000000001</v>
      </c>
      <c r="Z61">
        <f>VLOOKUP(E61,temp!$A$1:$C$13,3,FALSE)</f>
        <v>46.2</v>
      </c>
      <c r="AA61">
        <f>VLOOKUP(E61,temp!$A$1:$C$13,2,FALSE)</f>
        <v>40.4</v>
      </c>
    </row>
    <row r="62" spans="1:27">
      <c r="A62">
        <v>61</v>
      </c>
      <c r="B62" s="1">
        <v>40604</v>
      </c>
      <c r="C62">
        <v>1</v>
      </c>
      <c r="D62">
        <v>0</v>
      </c>
      <c r="E62">
        <v>3</v>
      </c>
      <c r="F62">
        <v>0</v>
      </c>
      <c r="G62">
        <v>3</v>
      </c>
      <c r="H62">
        <v>1</v>
      </c>
      <c r="I62">
        <v>1</v>
      </c>
      <c r="J62">
        <v>0.33500000000000002</v>
      </c>
      <c r="K62">
        <v>0.32007099999999999</v>
      </c>
      <c r="L62">
        <v>0.44958300000000001</v>
      </c>
      <c r="M62">
        <v>0.30783300000000002</v>
      </c>
      <c r="N62">
        <v>231</v>
      </c>
      <c r="O62">
        <v>1903</v>
      </c>
      <c r="P62">
        <v>2134</v>
      </c>
      <c r="Q62">
        <f t="shared" si="0"/>
        <v>2011</v>
      </c>
      <c r="R62" t="str">
        <f t="shared" si="1"/>
        <v>Winter</v>
      </c>
      <c r="S62" t="str">
        <f t="shared" si="2"/>
        <v>Jan</v>
      </c>
      <c r="T62" t="str">
        <f t="shared" si="3"/>
        <v>Wed</v>
      </c>
      <c r="U62" t="str">
        <f t="shared" si="4"/>
        <v>Work</v>
      </c>
      <c r="V62" t="str">
        <f t="shared" si="5"/>
        <v>Clear</v>
      </c>
      <c r="W62">
        <f t="shared" si="6"/>
        <v>35.416399999999996</v>
      </c>
      <c r="X62">
        <f t="shared" si="7"/>
        <v>39.021464839999993</v>
      </c>
      <c r="Y62">
        <f t="shared" si="8"/>
        <v>21.316978000000002</v>
      </c>
      <c r="Z62">
        <f>VLOOKUP(E62,temp!$A$1:$C$13,3,FALSE)</f>
        <v>46.2</v>
      </c>
      <c r="AA62">
        <f>VLOOKUP(E62,temp!$A$1:$C$13,2,FALSE)</f>
        <v>40.4</v>
      </c>
    </row>
    <row r="63" spans="1:27">
      <c r="A63">
        <v>62</v>
      </c>
      <c r="B63" s="1">
        <v>40605</v>
      </c>
      <c r="C63">
        <v>1</v>
      </c>
      <c r="D63">
        <v>0</v>
      </c>
      <c r="E63">
        <v>3</v>
      </c>
      <c r="F63">
        <v>0</v>
      </c>
      <c r="G63">
        <v>4</v>
      </c>
      <c r="H63">
        <v>1</v>
      </c>
      <c r="I63">
        <v>1</v>
      </c>
      <c r="J63">
        <v>0.19833300000000001</v>
      </c>
      <c r="K63">
        <v>0.20013300000000001</v>
      </c>
      <c r="L63">
        <v>0.31833299999999998</v>
      </c>
      <c r="M63">
        <v>0.22575400000000001</v>
      </c>
      <c r="N63">
        <v>123</v>
      </c>
      <c r="O63">
        <v>1562</v>
      </c>
      <c r="P63">
        <v>1685</v>
      </c>
      <c r="Q63">
        <f t="shared" si="0"/>
        <v>2011</v>
      </c>
      <c r="R63" t="str">
        <f t="shared" si="1"/>
        <v>Winter</v>
      </c>
      <c r="S63" t="str">
        <f t="shared" si="2"/>
        <v>Jan</v>
      </c>
      <c r="T63" t="str">
        <f t="shared" si="3"/>
        <v>Thu</v>
      </c>
      <c r="U63" t="str">
        <f t="shared" si="4"/>
        <v>Work</v>
      </c>
      <c r="V63" t="str">
        <f t="shared" si="5"/>
        <v>Clear</v>
      </c>
      <c r="W63">
        <f t="shared" si="6"/>
        <v>20.951564719999997</v>
      </c>
      <c r="X63">
        <f t="shared" si="7"/>
        <v>24.384231319999998</v>
      </c>
      <c r="Y63">
        <f t="shared" si="8"/>
        <v>15.899764000000001</v>
      </c>
      <c r="Z63">
        <f>VLOOKUP(E63,temp!$A$1:$C$13,3,FALSE)</f>
        <v>46.2</v>
      </c>
      <c r="AA63">
        <f>VLOOKUP(E63,temp!$A$1:$C$13,2,FALSE)</f>
        <v>40.4</v>
      </c>
    </row>
    <row r="64" spans="1:27">
      <c r="A64">
        <v>63</v>
      </c>
      <c r="B64" s="1">
        <v>40606</v>
      </c>
      <c r="C64">
        <v>1</v>
      </c>
      <c r="D64">
        <v>0</v>
      </c>
      <c r="E64">
        <v>3</v>
      </c>
      <c r="F64">
        <v>0</v>
      </c>
      <c r="G64">
        <v>5</v>
      </c>
      <c r="H64">
        <v>1</v>
      </c>
      <c r="I64">
        <v>2</v>
      </c>
      <c r="J64">
        <v>0.26166699999999998</v>
      </c>
      <c r="K64">
        <v>0.25567899999999999</v>
      </c>
      <c r="L64">
        <v>0.61041699999999999</v>
      </c>
      <c r="M64">
        <v>0.203346</v>
      </c>
      <c r="N64">
        <v>214</v>
      </c>
      <c r="O64">
        <v>1730</v>
      </c>
      <c r="P64">
        <v>1944</v>
      </c>
      <c r="Q64">
        <f t="shared" si="0"/>
        <v>2011</v>
      </c>
      <c r="R64" t="str">
        <f t="shared" si="1"/>
        <v>Winter</v>
      </c>
      <c r="S64" t="str">
        <f t="shared" si="2"/>
        <v>Jan</v>
      </c>
      <c r="T64" t="str">
        <f t="shared" si="3"/>
        <v>Fri</v>
      </c>
      <c r="U64" t="str">
        <f t="shared" si="4"/>
        <v>Work</v>
      </c>
      <c r="V64" t="str">
        <f t="shared" si="5"/>
        <v>Mist</v>
      </c>
      <c r="W64">
        <f t="shared" si="6"/>
        <v>27.654835279999997</v>
      </c>
      <c r="X64">
        <f t="shared" si="7"/>
        <v>31.163065159999995</v>
      </c>
      <c r="Y64">
        <f t="shared" si="8"/>
        <v>14.420836</v>
      </c>
      <c r="Z64">
        <f>VLOOKUP(E64,temp!$A$1:$C$13,3,FALSE)</f>
        <v>46.2</v>
      </c>
      <c r="AA64">
        <f>VLOOKUP(E64,temp!$A$1:$C$13,2,FALSE)</f>
        <v>40.4</v>
      </c>
    </row>
    <row r="65" spans="1:27">
      <c r="A65">
        <v>64</v>
      </c>
      <c r="B65" s="1">
        <v>40607</v>
      </c>
      <c r="C65">
        <v>1</v>
      </c>
      <c r="D65">
        <v>0</v>
      </c>
      <c r="E65">
        <v>3</v>
      </c>
      <c r="F65">
        <v>0</v>
      </c>
      <c r="G65">
        <v>6</v>
      </c>
      <c r="H65">
        <v>0</v>
      </c>
      <c r="I65">
        <v>2</v>
      </c>
      <c r="J65">
        <v>0.38416699999999998</v>
      </c>
      <c r="K65">
        <v>0.37877899999999998</v>
      </c>
      <c r="L65">
        <v>0.78916699999999995</v>
      </c>
      <c r="M65">
        <v>0.25187100000000001</v>
      </c>
      <c r="N65">
        <v>640</v>
      </c>
      <c r="O65">
        <v>1437</v>
      </c>
      <c r="P65">
        <v>2077</v>
      </c>
      <c r="Q65">
        <f t="shared" si="0"/>
        <v>2011</v>
      </c>
      <c r="R65" t="str">
        <f t="shared" si="1"/>
        <v>Winter</v>
      </c>
      <c r="S65" t="str">
        <f t="shared" si="2"/>
        <v>Jan</v>
      </c>
      <c r="T65" t="str">
        <f t="shared" si="3"/>
        <v>Sat</v>
      </c>
      <c r="U65" t="str">
        <f t="shared" si="4"/>
        <v>Weekend</v>
      </c>
      <c r="V65" t="str">
        <f t="shared" si="5"/>
        <v>Mist</v>
      </c>
      <c r="W65">
        <f t="shared" si="6"/>
        <v>40.620235279999996</v>
      </c>
      <c r="X65">
        <f t="shared" si="7"/>
        <v>46.186189159999998</v>
      </c>
      <c r="Y65">
        <f t="shared" si="8"/>
        <v>17.623486</v>
      </c>
      <c r="Z65">
        <f>VLOOKUP(E65,temp!$A$1:$C$13,3,FALSE)</f>
        <v>46.2</v>
      </c>
      <c r="AA65">
        <f>VLOOKUP(E65,temp!$A$1:$C$13,2,FALSE)</f>
        <v>40.4</v>
      </c>
    </row>
    <row r="66" spans="1:27">
      <c r="A66">
        <v>65</v>
      </c>
      <c r="B66" s="1">
        <v>40608</v>
      </c>
      <c r="C66">
        <v>1</v>
      </c>
      <c r="D66">
        <v>0</v>
      </c>
      <c r="E66">
        <v>3</v>
      </c>
      <c r="F66">
        <v>0</v>
      </c>
      <c r="G66">
        <v>0</v>
      </c>
      <c r="H66">
        <v>0</v>
      </c>
      <c r="I66">
        <v>2</v>
      </c>
      <c r="J66">
        <v>0.37652200000000002</v>
      </c>
      <c r="K66">
        <v>0.36625200000000002</v>
      </c>
      <c r="L66">
        <v>0.94826100000000002</v>
      </c>
      <c r="M66">
        <v>0.34328700000000001</v>
      </c>
      <c r="N66">
        <v>114</v>
      </c>
      <c r="O66">
        <v>491</v>
      </c>
      <c r="P66">
        <v>605</v>
      </c>
      <c r="Q66">
        <f t="shared" si="0"/>
        <v>2011</v>
      </c>
      <c r="R66" t="str">
        <f t="shared" si="1"/>
        <v>Winter</v>
      </c>
      <c r="S66" t="str">
        <f t="shared" si="2"/>
        <v>Jan</v>
      </c>
      <c r="T66" t="str">
        <f t="shared" si="3"/>
        <v>Sun</v>
      </c>
      <c r="U66" t="str">
        <f t="shared" si="4"/>
        <v>Weekend</v>
      </c>
      <c r="V66" t="str">
        <f t="shared" si="5"/>
        <v>Mist</v>
      </c>
      <c r="W66">
        <f t="shared" si="6"/>
        <v>39.811088480000002</v>
      </c>
      <c r="X66">
        <f t="shared" si="7"/>
        <v>44.657394079999996</v>
      </c>
      <c r="Y66">
        <f t="shared" si="8"/>
        <v>23.656942000000001</v>
      </c>
      <c r="Z66">
        <f>VLOOKUP(E66,temp!$A$1:$C$13,3,FALSE)</f>
        <v>46.2</v>
      </c>
      <c r="AA66">
        <f>VLOOKUP(E66,temp!$A$1:$C$13,2,FALSE)</f>
        <v>40.4</v>
      </c>
    </row>
    <row r="67" spans="1:27">
      <c r="A67">
        <v>66</v>
      </c>
      <c r="B67" s="1">
        <v>40609</v>
      </c>
      <c r="C67">
        <v>1</v>
      </c>
      <c r="D67">
        <v>0</v>
      </c>
      <c r="E67">
        <v>3</v>
      </c>
      <c r="F67">
        <v>0</v>
      </c>
      <c r="G67">
        <v>1</v>
      </c>
      <c r="H67">
        <v>1</v>
      </c>
      <c r="I67">
        <v>1</v>
      </c>
      <c r="J67">
        <v>0.261739</v>
      </c>
      <c r="K67">
        <v>0.23846100000000001</v>
      </c>
      <c r="L67">
        <v>0.55130400000000002</v>
      </c>
      <c r="M67">
        <v>0.34135199999999999</v>
      </c>
      <c r="N67">
        <v>244</v>
      </c>
      <c r="O67">
        <v>1628</v>
      </c>
      <c r="P67">
        <v>1872</v>
      </c>
      <c r="Q67">
        <f t="shared" ref="Q67:Q130" si="9">IF(D67=0,2011,2012)</f>
        <v>2011</v>
      </c>
      <c r="R67" t="str">
        <f t="shared" ref="R67:R130" si="10">IF(C67=1,"Winter",IF(C67=2,"Spring",IF(C67=3,"Summer","Fall")))</f>
        <v>Winter</v>
      </c>
      <c r="S67" t="str">
        <f t="shared" ref="S67:S130" si="11">TEXT(E67,"mmm")</f>
        <v>Jan</v>
      </c>
      <c r="T67" t="str">
        <f t="shared" ref="T67:T130" si="12">TEXT(B67,"ddd")</f>
        <v>Mon</v>
      </c>
      <c r="U67" t="str">
        <f t="shared" ref="U67:U130" si="13">IF(H67=1,"Work","Weekend")</f>
        <v>Work</v>
      </c>
      <c r="V67" t="str">
        <f t="shared" ref="V67:V130" si="14">IF(I67=1,"Clear",IF(I67=2,"Mist",IF(I67=3,"LightRain","HeavyRain")))</f>
        <v>Clear</v>
      </c>
      <c r="W67">
        <f t="shared" ref="W67:W130" si="15">(9/5)*((J67*(41+17.8)-17.8))+32</f>
        <v>27.66245576</v>
      </c>
      <c r="X67">
        <f t="shared" ref="X67:X130" si="16">(9/5)*((K67*(50+17.8)-17.8))+32</f>
        <v>29.061780439999996</v>
      </c>
      <c r="Y67">
        <f t="shared" ref="Y67:Y130" si="17">M67*(67-1)+1</f>
        <v>23.529232</v>
      </c>
      <c r="Z67">
        <f>VLOOKUP(E67,temp!$A$1:$C$13,3,FALSE)</f>
        <v>46.2</v>
      </c>
      <c r="AA67">
        <f>VLOOKUP(E67,temp!$A$1:$C$13,2,FALSE)</f>
        <v>40.4</v>
      </c>
    </row>
    <row r="68" spans="1:27">
      <c r="A68">
        <v>67</v>
      </c>
      <c r="B68" s="1">
        <v>40610</v>
      </c>
      <c r="C68">
        <v>1</v>
      </c>
      <c r="D68">
        <v>0</v>
      </c>
      <c r="E68">
        <v>3</v>
      </c>
      <c r="F68">
        <v>0</v>
      </c>
      <c r="G68">
        <v>2</v>
      </c>
      <c r="H68">
        <v>1</v>
      </c>
      <c r="I68">
        <v>1</v>
      </c>
      <c r="J68">
        <v>0.29249999999999998</v>
      </c>
      <c r="K68">
        <v>0.3024</v>
      </c>
      <c r="L68">
        <v>0.42083300000000001</v>
      </c>
      <c r="M68">
        <v>0.12064999999999999</v>
      </c>
      <c r="N68">
        <v>316</v>
      </c>
      <c r="O68">
        <v>1817</v>
      </c>
      <c r="P68">
        <v>2133</v>
      </c>
      <c r="Q68">
        <f t="shared" si="9"/>
        <v>2011</v>
      </c>
      <c r="R68" t="str">
        <f t="shared" si="10"/>
        <v>Winter</v>
      </c>
      <c r="S68" t="str">
        <f t="shared" si="11"/>
        <v>Jan</v>
      </c>
      <c r="T68" t="str">
        <f t="shared" si="12"/>
        <v>Tue</v>
      </c>
      <c r="U68" t="str">
        <f t="shared" si="13"/>
        <v>Work</v>
      </c>
      <c r="V68" t="str">
        <f t="shared" si="14"/>
        <v>Clear</v>
      </c>
      <c r="W68">
        <f t="shared" si="15"/>
        <v>30.918199999999995</v>
      </c>
      <c r="X68">
        <f t="shared" si="16"/>
        <v>36.864896000000002</v>
      </c>
      <c r="Y68">
        <f t="shared" si="17"/>
        <v>8.9628999999999994</v>
      </c>
      <c r="Z68">
        <f>VLOOKUP(E68,temp!$A$1:$C$13,3,FALSE)</f>
        <v>46.2</v>
      </c>
      <c r="AA68">
        <f>VLOOKUP(E68,temp!$A$1:$C$13,2,FALSE)</f>
        <v>40.4</v>
      </c>
    </row>
    <row r="69" spans="1:27">
      <c r="A69">
        <v>68</v>
      </c>
      <c r="B69" s="1">
        <v>40611</v>
      </c>
      <c r="C69">
        <v>1</v>
      </c>
      <c r="D69">
        <v>0</v>
      </c>
      <c r="E69">
        <v>3</v>
      </c>
      <c r="F69">
        <v>0</v>
      </c>
      <c r="G69">
        <v>3</v>
      </c>
      <c r="H69">
        <v>1</v>
      </c>
      <c r="I69">
        <v>2</v>
      </c>
      <c r="J69">
        <v>0.29583300000000001</v>
      </c>
      <c r="K69">
        <v>0.28660799999999997</v>
      </c>
      <c r="L69">
        <v>0.77541700000000002</v>
      </c>
      <c r="M69">
        <v>0.22015000000000001</v>
      </c>
      <c r="N69">
        <v>191</v>
      </c>
      <c r="O69">
        <v>1700</v>
      </c>
      <c r="P69">
        <v>1891</v>
      </c>
      <c r="Q69">
        <f t="shared" si="9"/>
        <v>2011</v>
      </c>
      <c r="R69" t="str">
        <f t="shared" si="10"/>
        <v>Winter</v>
      </c>
      <c r="S69" t="str">
        <f t="shared" si="11"/>
        <v>Jan</v>
      </c>
      <c r="T69" t="str">
        <f t="shared" si="12"/>
        <v>Wed</v>
      </c>
      <c r="U69" t="str">
        <f t="shared" si="13"/>
        <v>Work</v>
      </c>
      <c r="V69" t="str">
        <f t="shared" si="14"/>
        <v>Mist</v>
      </c>
      <c r="W69">
        <f t="shared" si="15"/>
        <v>31.270964720000002</v>
      </c>
      <c r="X69">
        <f t="shared" si="16"/>
        <v>34.937640319999993</v>
      </c>
      <c r="Y69">
        <f t="shared" si="17"/>
        <v>15.529900000000001</v>
      </c>
      <c r="Z69">
        <f>VLOOKUP(E69,temp!$A$1:$C$13,3,FALSE)</f>
        <v>46.2</v>
      </c>
      <c r="AA69">
        <f>VLOOKUP(E69,temp!$A$1:$C$13,2,FALSE)</f>
        <v>40.4</v>
      </c>
    </row>
    <row r="70" spans="1:27">
      <c r="A70">
        <v>69</v>
      </c>
      <c r="B70" s="1">
        <v>40612</v>
      </c>
      <c r="C70">
        <v>1</v>
      </c>
      <c r="D70">
        <v>0</v>
      </c>
      <c r="E70">
        <v>3</v>
      </c>
      <c r="F70">
        <v>0</v>
      </c>
      <c r="G70">
        <v>4</v>
      </c>
      <c r="H70">
        <v>1</v>
      </c>
      <c r="I70">
        <v>3</v>
      </c>
      <c r="J70">
        <v>0.38909100000000002</v>
      </c>
      <c r="K70">
        <v>0.38566800000000001</v>
      </c>
      <c r="L70">
        <v>0</v>
      </c>
      <c r="M70">
        <v>0.26187700000000003</v>
      </c>
      <c r="N70">
        <v>46</v>
      </c>
      <c r="O70">
        <v>577</v>
      </c>
      <c r="P70">
        <v>623</v>
      </c>
      <c r="Q70">
        <f t="shared" si="9"/>
        <v>2011</v>
      </c>
      <c r="R70" t="str">
        <f t="shared" si="10"/>
        <v>Winter</v>
      </c>
      <c r="S70" t="str">
        <f t="shared" si="11"/>
        <v>Jan</v>
      </c>
      <c r="T70" t="str">
        <f t="shared" si="12"/>
        <v>Thu</v>
      </c>
      <c r="U70" t="str">
        <f t="shared" si="13"/>
        <v>Work</v>
      </c>
      <c r="V70" t="str">
        <f t="shared" si="14"/>
        <v>LightRain</v>
      </c>
      <c r="W70">
        <f t="shared" si="15"/>
        <v>41.14139144</v>
      </c>
      <c r="X70">
        <f t="shared" si="16"/>
        <v>47.026922720000002</v>
      </c>
      <c r="Y70">
        <f t="shared" si="17"/>
        <v>18.283882000000002</v>
      </c>
      <c r="Z70">
        <f>VLOOKUP(E70,temp!$A$1:$C$13,3,FALSE)</f>
        <v>46.2</v>
      </c>
      <c r="AA70">
        <f>VLOOKUP(E70,temp!$A$1:$C$13,2,FALSE)</f>
        <v>40.4</v>
      </c>
    </row>
    <row r="71" spans="1:27">
      <c r="A71">
        <v>70</v>
      </c>
      <c r="B71" s="1">
        <v>40613</v>
      </c>
      <c r="C71">
        <v>1</v>
      </c>
      <c r="D71">
        <v>0</v>
      </c>
      <c r="E71">
        <v>3</v>
      </c>
      <c r="F71">
        <v>0</v>
      </c>
      <c r="G71">
        <v>5</v>
      </c>
      <c r="H71">
        <v>1</v>
      </c>
      <c r="I71">
        <v>2</v>
      </c>
      <c r="J71">
        <v>0.31652200000000003</v>
      </c>
      <c r="K71">
        <v>0.30499999999999999</v>
      </c>
      <c r="L71">
        <v>0.64956499999999995</v>
      </c>
      <c r="M71">
        <v>0.23297000000000001</v>
      </c>
      <c r="N71">
        <v>247</v>
      </c>
      <c r="O71">
        <v>1730</v>
      </c>
      <c r="P71">
        <v>1977</v>
      </c>
      <c r="Q71">
        <f t="shared" si="9"/>
        <v>2011</v>
      </c>
      <c r="R71" t="str">
        <f t="shared" si="10"/>
        <v>Winter</v>
      </c>
      <c r="S71" t="str">
        <f t="shared" si="11"/>
        <v>Jan</v>
      </c>
      <c r="T71" t="str">
        <f t="shared" si="12"/>
        <v>Fri</v>
      </c>
      <c r="U71" t="str">
        <f t="shared" si="13"/>
        <v>Work</v>
      </c>
      <c r="V71" t="str">
        <f t="shared" si="14"/>
        <v>Mist</v>
      </c>
      <c r="W71">
        <f t="shared" si="15"/>
        <v>33.460688479999995</v>
      </c>
      <c r="X71">
        <f t="shared" si="16"/>
        <v>37.182199999999995</v>
      </c>
      <c r="Y71">
        <f t="shared" si="17"/>
        <v>16.37602</v>
      </c>
      <c r="Z71">
        <f>VLOOKUP(E71,temp!$A$1:$C$13,3,FALSE)</f>
        <v>46.2</v>
      </c>
      <c r="AA71">
        <f>VLOOKUP(E71,temp!$A$1:$C$13,2,FALSE)</f>
        <v>40.4</v>
      </c>
    </row>
    <row r="72" spans="1:27">
      <c r="A72">
        <v>71</v>
      </c>
      <c r="B72" s="1">
        <v>40614</v>
      </c>
      <c r="C72">
        <v>1</v>
      </c>
      <c r="D72">
        <v>0</v>
      </c>
      <c r="E72">
        <v>3</v>
      </c>
      <c r="F72">
        <v>0</v>
      </c>
      <c r="G72">
        <v>6</v>
      </c>
      <c r="H72">
        <v>0</v>
      </c>
      <c r="I72">
        <v>1</v>
      </c>
      <c r="J72">
        <v>0.32916699999999999</v>
      </c>
      <c r="K72">
        <v>0.32574999999999998</v>
      </c>
      <c r="L72">
        <v>0.59458299999999997</v>
      </c>
      <c r="M72">
        <v>0.220775</v>
      </c>
      <c r="N72">
        <v>724</v>
      </c>
      <c r="O72">
        <v>1408</v>
      </c>
      <c r="P72">
        <v>2132</v>
      </c>
      <c r="Q72">
        <f t="shared" si="9"/>
        <v>2011</v>
      </c>
      <c r="R72" t="str">
        <f t="shared" si="10"/>
        <v>Winter</v>
      </c>
      <c r="S72" t="str">
        <f t="shared" si="11"/>
        <v>Jan</v>
      </c>
      <c r="T72" t="str">
        <f t="shared" si="12"/>
        <v>Sat</v>
      </c>
      <c r="U72" t="str">
        <f t="shared" si="13"/>
        <v>Weekend</v>
      </c>
      <c r="V72" t="str">
        <f t="shared" si="14"/>
        <v>Clear</v>
      </c>
      <c r="W72">
        <f t="shared" si="15"/>
        <v>34.799035279999998</v>
      </c>
      <c r="X72">
        <f t="shared" si="16"/>
        <v>39.714529999999996</v>
      </c>
      <c r="Y72">
        <f t="shared" si="17"/>
        <v>15.571149999999999</v>
      </c>
      <c r="Z72">
        <f>VLOOKUP(E72,temp!$A$1:$C$13,3,FALSE)</f>
        <v>46.2</v>
      </c>
      <c r="AA72">
        <f>VLOOKUP(E72,temp!$A$1:$C$13,2,FALSE)</f>
        <v>40.4</v>
      </c>
    </row>
    <row r="73" spans="1:27">
      <c r="A73">
        <v>72</v>
      </c>
      <c r="B73" s="1">
        <v>40615</v>
      </c>
      <c r="C73">
        <v>1</v>
      </c>
      <c r="D73">
        <v>0</v>
      </c>
      <c r="E73">
        <v>3</v>
      </c>
      <c r="F73">
        <v>0</v>
      </c>
      <c r="G73">
        <v>0</v>
      </c>
      <c r="H73">
        <v>0</v>
      </c>
      <c r="I73">
        <v>1</v>
      </c>
      <c r="J73">
        <v>0.38434800000000002</v>
      </c>
      <c r="K73">
        <v>0.38009100000000001</v>
      </c>
      <c r="L73">
        <v>0.52739100000000005</v>
      </c>
      <c r="M73">
        <v>0.27060400000000001</v>
      </c>
      <c r="N73">
        <v>982</v>
      </c>
      <c r="O73">
        <v>1435</v>
      </c>
      <c r="P73">
        <v>2417</v>
      </c>
      <c r="Q73">
        <f t="shared" si="9"/>
        <v>2011</v>
      </c>
      <c r="R73" t="str">
        <f t="shared" si="10"/>
        <v>Winter</v>
      </c>
      <c r="S73" t="str">
        <f t="shared" si="11"/>
        <v>Jan</v>
      </c>
      <c r="T73" t="str">
        <f t="shared" si="12"/>
        <v>Sun</v>
      </c>
      <c r="U73" t="str">
        <f t="shared" si="13"/>
        <v>Weekend</v>
      </c>
      <c r="V73" t="str">
        <f t="shared" si="14"/>
        <v>Clear</v>
      </c>
      <c r="W73">
        <f t="shared" si="15"/>
        <v>40.639392319999999</v>
      </c>
      <c r="X73">
        <f t="shared" si="16"/>
        <v>46.346305640000004</v>
      </c>
      <c r="Y73">
        <f t="shared" si="17"/>
        <v>18.859864000000002</v>
      </c>
      <c r="Z73">
        <f>VLOOKUP(E73,temp!$A$1:$C$13,3,FALSE)</f>
        <v>46.2</v>
      </c>
      <c r="AA73">
        <f>VLOOKUP(E73,temp!$A$1:$C$13,2,FALSE)</f>
        <v>40.4</v>
      </c>
    </row>
    <row r="74" spans="1:27">
      <c r="A74">
        <v>73</v>
      </c>
      <c r="B74" s="1">
        <v>40616</v>
      </c>
      <c r="C74">
        <v>1</v>
      </c>
      <c r="D74">
        <v>0</v>
      </c>
      <c r="E74">
        <v>3</v>
      </c>
      <c r="F74">
        <v>0</v>
      </c>
      <c r="G74">
        <v>1</v>
      </c>
      <c r="H74">
        <v>1</v>
      </c>
      <c r="I74">
        <v>1</v>
      </c>
      <c r="J74">
        <v>0.32521699999999998</v>
      </c>
      <c r="K74">
        <v>0.33200000000000002</v>
      </c>
      <c r="L74">
        <v>0.49695699999999998</v>
      </c>
      <c r="M74">
        <v>0.13692599999999999</v>
      </c>
      <c r="N74">
        <v>359</v>
      </c>
      <c r="O74">
        <v>1687</v>
      </c>
      <c r="P74">
        <v>2046</v>
      </c>
      <c r="Q74">
        <f t="shared" si="9"/>
        <v>2011</v>
      </c>
      <c r="R74" t="str">
        <f t="shared" si="10"/>
        <v>Winter</v>
      </c>
      <c r="S74" t="str">
        <f t="shared" si="11"/>
        <v>Jan</v>
      </c>
      <c r="T74" t="str">
        <f t="shared" si="12"/>
        <v>Mon</v>
      </c>
      <c r="U74" t="str">
        <f t="shared" si="13"/>
        <v>Work</v>
      </c>
      <c r="V74" t="str">
        <f t="shared" si="14"/>
        <v>Clear</v>
      </c>
      <c r="W74">
        <f t="shared" si="15"/>
        <v>34.380967279999993</v>
      </c>
      <c r="X74">
        <f t="shared" si="16"/>
        <v>40.477279999999993</v>
      </c>
      <c r="Y74">
        <f t="shared" si="17"/>
        <v>10.037115999999999</v>
      </c>
      <c r="Z74">
        <f>VLOOKUP(E74,temp!$A$1:$C$13,3,FALSE)</f>
        <v>46.2</v>
      </c>
      <c r="AA74">
        <f>VLOOKUP(E74,temp!$A$1:$C$13,2,FALSE)</f>
        <v>40.4</v>
      </c>
    </row>
    <row r="75" spans="1:27">
      <c r="A75">
        <v>74</v>
      </c>
      <c r="B75" s="1">
        <v>40617</v>
      </c>
      <c r="C75">
        <v>1</v>
      </c>
      <c r="D75">
        <v>0</v>
      </c>
      <c r="E75">
        <v>3</v>
      </c>
      <c r="F75">
        <v>0</v>
      </c>
      <c r="G75">
        <v>2</v>
      </c>
      <c r="H75">
        <v>1</v>
      </c>
      <c r="I75">
        <v>2</v>
      </c>
      <c r="J75">
        <v>0.31739099999999998</v>
      </c>
      <c r="K75">
        <v>0.31817800000000002</v>
      </c>
      <c r="L75">
        <v>0.65565200000000001</v>
      </c>
      <c r="M75">
        <v>0.184309</v>
      </c>
      <c r="N75">
        <v>289</v>
      </c>
      <c r="O75">
        <v>1767</v>
      </c>
      <c r="P75">
        <v>2056</v>
      </c>
      <c r="Q75">
        <f t="shared" si="9"/>
        <v>2011</v>
      </c>
      <c r="R75" t="str">
        <f t="shared" si="10"/>
        <v>Winter</v>
      </c>
      <c r="S75" t="str">
        <f t="shared" si="11"/>
        <v>Jan</v>
      </c>
      <c r="T75" t="str">
        <f t="shared" si="12"/>
        <v>Tue</v>
      </c>
      <c r="U75" t="str">
        <f t="shared" si="13"/>
        <v>Work</v>
      </c>
      <c r="V75" t="str">
        <f t="shared" si="14"/>
        <v>Mist</v>
      </c>
      <c r="W75">
        <f t="shared" si="15"/>
        <v>33.552663439999989</v>
      </c>
      <c r="X75">
        <f t="shared" si="16"/>
        <v>38.790443119999999</v>
      </c>
      <c r="Y75">
        <f t="shared" si="17"/>
        <v>13.164394</v>
      </c>
      <c r="Z75">
        <f>VLOOKUP(E75,temp!$A$1:$C$13,3,FALSE)</f>
        <v>46.2</v>
      </c>
      <c r="AA75">
        <f>VLOOKUP(E75,temp!$A$1:$C$13,2,FALSE)</f>
        <v>40.4</v>
      </c>
    </row>
    <row r="76" spans="1:27">
      <c r="A76">
        <v>75</v>
      </c>
      <c r="B76" s="1">
        <v>40618</v>
      </c>
      <c r="C76">
        <v>1</v>
      </c>
      <c r="D76">
        <v>0</v>
      </c>
      <c r="E76">
        <v>3</v>
      </c>
      <c r="F76">
        <v>0</v>
      </c>
      <c r="G76">
        <v>3</v>
      </c>
      <c r="H76">
        <v>1</v>
      </c>
      <c r="I76">
        <v>2</v>
      </c>
      <c r="J76">
        <v>0.36521700000000001</v>
      </c>
      <c r="K76">
        <v>0.36692999999999998</v>
      </c>
      <c r="L76">
        <v>0.77652200000000005</v>
      </c>
      <c r="M76">
        <v>0.20311699999999999</v>
      </c>
      <c r="N76">
        <v>321</v>
      </c>
      <c r="O76">
        <v>1871</v>
      </c>
      <c r="P76">
        <v>2192</v>
      </c>
      <c r="Q76">
        <f t="shared" si="9"/>
        <v>2011</v>
      </c>
      <c r="R76" t="str">
        <f t="shared" si="10"/>
        <v>Winter</v>
      </c>
      <c r="S76" t="str">
        <f t="shared" si="11"/>
        <v>Jan</v>
      </c>
      <c r="T76" t="str">
        <f t="shared" si="12"/>
        <v>Wed</v>
      </c>
      <c r="U76" t="str">
        <f t="shared" si="13"/>
        <v>Work</v>
      </c>
      <c r="V76" t="str">
        <f t="shared" si="14"/>
        <v>Mist</v>
      </c>
      <c r="W76">
        <f t="shared" si="15"/>
        <v>38.614567279999996</v>
      </c>
      <c r="X76">
        <f t="shared" si="16"/>
        <v>44.740137199999999</v>
      </c>
      <c r="Y76">
        <f t="shared" si="17"/>
        <v>14.405721999999999</v>
      </c>
      <c r="Z76">
        <f>VLOOKUP(E76,temp!$A$1:$C$13,3,FALSE)</f>
        <v>46.2</v>
      </c>
      <c r="AA76">
        <f>VLOOKUP(E76,temp!$A$1:$C$13,2,FALSE)</f>
        <v>40.4</v>
      </c>
    </row>
    <row r="77" spans="1:27">
      <c r="A77">
        <v>76</v>
      </c>
      <c r="B77" s="1">
        <v>40619</v>
      </c>
      <c r="C77">
        <v>1</v>
      </c>
      <c r="D77">
        <v>0</v>
      </c>
      <c r="E77">
        <v>3</v>
      </c>
      <c r="F77">
        <v>0</v>
      </c>
      <c r="G77">
        <v>4</v>
      </c>
      <c r="H77">
        <v>1</v>
      </c>
      <c r="I77">
        <v>1</v>
      </c>
      <c r="J77">
        <v>0.41499999999999998</v>
      </c>
      <c r="K77">
        <v>0.410333</v>
      </c>
      <c r="L77">
        <v>0.60291700000000004</v>
      </c>
      <c r="M77">
        <v>0.20957899999999999</v>
      </c>
      <c r="N77">
        <v>424</v>
      </c>
      <c r="O77">
        <v>2320</v>
      </c>
      <c r="P77">
        <v>2744</v>
      </c>
      <c r="Q77">
        <f t="shared" si="9"/>
        <v>2011</v>
      </c>
      <c r="R77" t="str">
        <f t="shared" si="10"/>
        <v>Winter</v>
      </c>
      <c r="S77" t="str">
        <f t="shared" si="11"/>
        <v>Jan</v>
      </c>
      <c r="T77" t="str">
        <f t="shared" si="12"/>
        <v>Thu</v>
      </c>
      <c r="U77" t="str">
        <f t="shared" si="13"/>
        <v>Work</v>
      </c>
      <c r="V77" t="str">
        <f t="shared" si="14"/>
        <v>Clear</v>
      </c>
      <c r="W77">
        <f t="shared" si="15"/>
        <v>43.883599999999994</v>
      </c>
      <c r="X77">
        <f t="shared" si="16"/>
        <v>50.037039319999991</v>
      </c>
      <c r="Y77">
        <f t="shared" si="17"/>
        <v>14.832213999999999</v>
      </c>
      <c r="Z77">
        <f>VLOOKUP(E77,temp!$A$1:$C$13,3,FALSE)</f>
        <v>46.2</v>
      </c>
      <c r="AA77">
        <f>VLOOKUP(E77,temp!$A$1:$C$13,2,FALSE)</f>
        <v>40.4</v>
      </c>
    </row>
    <row r="78" spans="1:27">
      <c r="A78">
        <v>77</v>
      </c>
      <c r="B78" s="1">
        <v>40620</v>
      </c>
      <c r="C78">
        <v>1</v>
      </c>
      <c r="D78">
        <v>0</v>
      </c>
      <c r="E78">
        <v>3</v>
      </c>
      <c r="F78">
        <v>0</v>
      </c>
      <c r="G78">
        <v>5</v>
      </c>
      <c r="H78">
        <v>1</v>
      </c>
      <c r="I78">
        <v>1</v>
      </c>
      <c r="J78">
        <v>0.54</v>
      </c>
      <c r="K78">
        <v>0.52700899999999995</v>
      </c>
      <c r="L78">
        <v>0.52521700000000004</v>
      </c>
      <c r="M78">
        <v>0.231017</v>
      </c>
      <c r="N78">
        <v>884</v>
      </c>
      <c r="O78">
        <v>2355</v>
      </c>
      <c r="P78">
        <v>3239</v>
      </c>
      <c r="Q78">
        <f t="shared" si="9"/>
        <v>2011</v>
      </c>
      <c r="R78" t="str">
        <f t="shared" si="10"/>
        <v>Winter</v>
      </c>
      <c r="S78" t="str">
        <f t="shared" si="11"/>
        <v>Jan</v>
      </c>
      <c r="T78" t="str">
        <f t="shared" si="12"/>
        <v>Fri</v>
      </c>
      <c r="U78" t="str">
        <f t="shared" si="13"/>
        <v>Work</v>
      </c>
      <c r="V78" t="str">
        <f t="shared" si="14"/>
        <v>Clear</v>
      </c>
      <c r="W78">
        <f t="shared" si="15"/>
        <v>57.113599999999998</v>
      </c>
      <c r="X78">
        <f t="shared" si="16"/>
        <v>64.276178359999989</v>
      </c>
      <c r="Y78">
        <f t="shared" si="17"/>
        <v>16.247121999999997</v>
      </c>
      <c r="Z78">
        <f>VLOOKUP(E78,temp!$A$1:$C$13,3,FALSE)</f>
        <v>46.2</v>
      </c>
      <c r="AA78">
        <f>VLOOKUP(E78,temp!$A$1:$C$13,2,FALSE)</f>
        <v>40.4</v>
      </c>
    </row>
    <row r="79" spans="1:27">
      <c r="A79">
        <v>78</v>
      </c>
      <c r="B79" s="1">
        <v>40621</v>
      </c>
      <c r="C79">
        <v>1</v>
      </c>
      <c r="D79">
        <v>0</v>
      </c>
      <c r="E79">
        <v>3</v>
      </c>
      <c r="F79">
        <v>0</v>
      </c>
      <c r="G79">
        <v>6</v>
      </c>
      <c r="H79">
        <v>0</v>
      </c>
      <c r="I79">
        <v>1</v>
      </c>
      <c r="J79">
        <v>0.47249999999999998</v>
      </c>
      <c r="K79">
        <v>0.46652500000000002</v>
      </c>
      <c r="L79">
        <v>0.37916699999999998</v>
      </c>
      <c r="M79">
        <v>0.36816700000000002</v>
      </c>
      <c r="N79">
        <v>1424</v>
      </c>
      <c r="O79">
        <v>1693</v>
      </c>
      <c r="P79">
        <v>3117</v>
      </c>
      <c r="Q79">
        <f t="shared" si="9"/>
        <v>2011</v>
      </c>
      <c r="R79" t="str">
        <f t="shared" si="10"/>
        <v>Winter</v>
      </c>
      <c r="S79" t="str">
        <f t="shared" si="11"/>
        <v>Jan</v>
      </c>
      <c r="T79" t="str">
        <f t="shared" si="12"/>
        <v>Sat</v>
      </c>
      <c r="U79" t="str">
        <f t="shared" si="13"/>
        <v>Weekend</v>
      </c>
      <c r="V79" t="str">
        <f t="shared" si="14"/>
        <v>Clear</v>
      </c>
      <c r="W79">
        <f t="shared" si="15"/>
        <v>49.969399999999993</v>
      </c>
      <c r="X79">
        <f t="shared" si="16"/>
        <v>56.894711000000001</v>
      </c>
      <c r="Y79">
        <f t="shared" si="17"/>
        <v>25.299022000000001</v>
      </c>
      <c r="Z79">
        <f>VLOOKUP(E79,temp!$A$1:$C$13,3,FALSE)</f>
        <v>46.2</v>
      </c>
      <c r="AA79">
        <f>VLOOKUP(E79,temp!$A$1:$C$13,2,FALSE)</f>
        <v>40.4</v>
      </c>
    </row>
    <row r="80" spans="1:27">
      <c r="A80">
        <v>79</v>
      </c>
      <c r="B80" s="1">
        <v>40622</v>
      </c>
      <c r="C80">
        <v>1</v>
      </c>
      <c r="D80">
        <v>0</v>
      </c>
      <c r="E80">
        <v>3</v>
      </c>
      <c r="F80">
        <v>0</v>
      </c>
      <c r="G80">
        <v>0</v>
      </c>
      <c r="H80">
        <v>0</v>
      </c>
      <c r="I80">
        <v>1</v>
      </c>
      <c r="J80">
        <v>0.33250000000000002</v>
      </c>
      <c r="K80">
        <v>0.32574999999999998</v>
      </c>
      <c r="L80">
        <v>0.47375</v>
      </c>
      <c r="M80">
        <v>0.20772099999999999</v>
      </c>
      <c r="N80">
        <v>1047</v>
      </c>
      <c r="O80">
        <v>1424</v>
      </c>
      <c r="P80">
        <v>2471</v>
      </c>
      <c r="Q80">
        <f t="shared" si="9"/>
        <v>2011</v>
      </c>
      <c r="R80" t="str">
        <f t="shared" si="10"/>
        <v>Winter</v>
      </c>
      <c r="S80" t="str">
        <f t="shared" si="11"/>
        <v>Jan</v>
      </c>
      <c r="T80" t="str">
        <f t="shared" si="12"/>
        <v>Sun</v>
      </c>
      <c r="U80" t="str">
        <f t="shared" si="13"/>
        <v>Weekend</v>
      </c>
      <c r="V80" t="str">
        <f t="shared" si="14"/>
        <v>Clear</v>
      </c>
      <c r="W80">
        <f t="shared" si="15"/>
        <v>35.151799999999994</v>
      </c>
      <c r="X80">
        <f t="shared" si="16"/>
        <v>39.714529999999996</v>
      </c>
      <c r="Y80">
        <f t="shared" si="17"/>
        <v>14.709586</v>
      </c>
      <c r="Z80">
        <f>VLOOKUP(E80,temp!$A$1:$C$13,3,FALSE)</f>
        <v>46.2</v>
      </c>
      <c r="AA80">
        <f>VLOOKUP(E80,temp!$A$1:$C$13,2,FALSE)</f>
        <v>40.4</v>
      </c>
    </row>
    <row r="81" spans="1:27">
      <c r="A81">
        <v>80</v>
      </c>
      <c r="B81" s="1">
        <v>40623</v>
      </c>
      <c r="C81">
        <v>2</v>
      </c>
      <c r="D81">
        <v>0</v>
      </c>
      <c r="E81">
        <v>3</v>
      </c>
      <c r="F81">
        <v>0</v>
      </c>
      <c r="G81">
        <v>1</v>
      </c>
      <c r="H81">
        <v>1</v>
      </c>
      <c r="I81">
        <v>2</v>
      </c>
      <c r="J81">
        <v>0.43043500000000001</v>
      </c>
      <c r="K81">
        <v>0.40973500000000002</v>
      </c>
      <c r="L81">
        <v>0.73739100000000002</v>
      </c>
      <c r="M81">
        <v>0.28878300000000001</v>
      </c>
      <c r="N81">
        <v>401</v>
      </c>
      <c r="O81">
        <v>1676</v>
      </c>
      <c r="P81">
        <v>2077</v>
      </c>
      <c r="Q81">
        <f t="shared" si="9"/>
        <v>2011</v>
      </c>
      <c r="R81" t="str">
        <f t="shared" si="10"/>
        <v>Spring</v>
      </c>
      <c r="S81" t="str">
        <f t="shared" si="11"/>
        <v>Jan</v>
      </c>
      <c r="T81" t="str">
        <f t="shared" si="12"/>
        <v>Mon</v>
      </c>
      <c r="U81" t="str">
        <f t="shared" si="13"/>
        <v>Work</v>
      </c>
      <c r="V81" t="str">
        <f t="shared" si="14"/>
        <v>Mist</v>
      </c>
      <c r="W81">
        <f t="shared" si="15"/>
        <v>45.517240399999999</v>
      </c>
      <c r="X81">
        <f t="shared" si="16"/>
        <v>49.964059399999996</v>
      </c>
      <c r="Y81">
        <f t="shared" si="17"/>
        <v>20.059678000000002</v>
      </c>
      <c r="Z81">
        <f>VLOOKUP(E81,temp!$A$1:$C$13,3,FALSE)</f>
        <v>46.2</v>
      </c>
      <c r="AA81">
        <f>VLOOKUP(E81,temp!$A$1:$C$13,2,FALSE)</f>
        <v>40.4</v>
      </c>
    </row>
    <row r="82" spans="1:27">
      <c r="A82">
        <v>81</v>
      </c>
      <c r="B82" s="1">
        <v>40624</v>
      </c>
      <c r="C82">
        <v>2</v>
      </c>
      <c r="D82">
        <v>0</v>
      </c>
      <c r="E82">
        <v>3</v>
      </c>
      <c r="F82">
        <v>0</v>
      </c>
      <c r="G82">
        <v>2</v>
      </c>
      <c r="H82">
        <v>1</v>
      </c>
      <c r="I82">
        <v>1</v>
      </c>
      <c r="J82">
        <v>0.44166699999999998</v>
      </c>
      <c r="K82">
        <v>0.44064199999999998</v>
      </c>
      <c r="L82">
        <v>0.624583</v>
      </c>
      <c r="M82">
        <v>0.22575000000000001</v>
      </c>
      <c r="N82">
        <v>460</v>
      </c>
      <c r="O82">
        <v>2243</v>
      </c>
      <c r="P82">
        <v>2703</v>
      </c>
      <c r="Q82">
        <f t="shared" si="9"/>
        <v>2011</v>
      </c>
      <c r="R82" t="str">
        <f t="shared" si="10"/>
        <v>Spring</v>
      </c>
      <c r="S82" t="str">
        <f t="shared" si="11"/>
        <v>Jan</v>
      </c>
      <c r="T82" t="str">
        <f t="shared" si="12"/>
        <v>Tue</v>
      </c>
      <c r="U82" t="str">
        <f t="shared" si="13"/>
        <v>Work</v>
      </c>
      <c r="V82" t="str">
        <f t="shared" si="14"/>
        <v>Clear</v>
      </c>
      <c r="W82">
        <f t="shared" si="15"/>
        <v>46.706035279999995</v>
      </c>
      <c r="X82">
        <f t="shared" si="16"/>
        <v>53.735949679999997</v>
      </c>
      <c r="Y82">
        <f t="shared" si="17"/>
        <v>15.8995</v>
      </c>
      <c r="Z82">
        <f>VLOOKUP(E82,temp!$A$1:$C$13,3,FALSE)</f>
        <v>46.2</v>
      </c>
      <c r="AA82">
        <f>VLOOKUP(E82,temp!$A$1:$C$13,2,FALSE)</f>
        <v>40.4</v>
      </c>
    </row>
    <row r="83" spans="1:27">
      <c r="A83">
        <v>82</v>
      </c>
      <c r="B83" s="1">
        <v>40625</v>
      </c>
      <c r="C83">
        <v>2</v>
      </c>
      <c r="D83">
        <v>0</v>
      </c>
      <c r="E83">
        <v>3</v>
      </c>
      <c r="F83">
        <v>0</v>
      </c>
      <c r="G83">
        <v>3</v>
      </c>
      <c r="H83">
        <v>1</v>
      </c>
      <c r="I83">
        <v>2</v>
      </c>
      <c r="J83">
        <v>0.34695700000000002</v>
      </c>
      <c r="K83">
        <v>0.33793899999999999</v>
      </c>
      <c r="L83">
        <v>0.83956500000000001</v>
      </c>
      <c r="M83">
        <v>0.234261</v>
      </c>
      <c r="N83">
        <v>203</v>
      </c>
      <c r="O83">
        <v>1918</v>
      </c>
      <c r="P83">
        <v>2121</v>
      </c>
      <c r="Q83">
        <f t="shared" si="9"/>
        <v>2011</v>
      </c>
      <c r="R83" t="str">
        <f t="shared" si="10"/>
        <v>Spring</v>
      </c>
      <c r="S83" t="str">
        <f t="shared" si="11"/>
        <v>Jan</v>
      </c>
      <c r="T83" t="str">
        <f t="shared" si="12"/>
        <v>Wed</v>
      </c>
      <c r="U83" t="str">
        <f t="shared" si="13"/>
        <v>Work</v>
      </c>
      <c r="V83" t="str">
        <f t="shared" si="14"/>
        <v>Mist</v>
      </c>
      <c r="W83">
        <f t="shared" si="15"/>
        <v>36.681928880000001</v>
      </c>
      <c r="X83">
        <f t="shared" si="16"/>
        <v>41.202075559999997</v>
      </c>
      <c r="Y83">
        <f t="shared" si="17"/>
        <v>16.461226</v>
      </c>
      <c r="Z83">
        <f>VLOOKUP(E83,temp!$A$1:$C$13,3,FALSE)</f>
        <v>46.2</v>
      </c>
      <c r="AA83">
        <f>VLOOKUP(E83,temp!$A$1:$C$13,2,FALSE)</f>
        <v>40.4</v>
      </c>
    </row>
    <row r="84" spans="1:27">
      <c r="A84">
        <v>83</v>
      </c>
      <c r="B84" s="1">
        <v>40626</v>
      </c>
      <c r="C84">
        <v>2</v>
      </c>
      <c r="D84">
        <v>0</v>
      </c>
      <c r="E84">
        <v>3</v>
      </c>
      <c r="F84">
        <v>0</v>
      </c>
      <c r="G84">
        <v>4</v>
      </c>
      <c r="H84">
        <v>1</v>
      </c>
      <c r="I84">
        <v>2</v>
      </c>
      <c r="J84">
        <v>0.28499999999999998</v>
      </c>
      <c r="K84">
        <v>0.27083299999999999</v>
      </c>
      <c r="L84">
        <v>0.80583300000000002</v>
      </c>
      <c r="M84">
        <v>0.243787</v>
      </c>
      <c r="N84">
        <v>166</v>
      </c>
      <c r="O84">
        <v>1699</v>
      </c>
      <c r="P84">
        <v>1865</v>
      </c>
      <c r="Q84">
        <f t="shared" si="9"/>
        <v>2011</v>
      </c>
      <c r="R84" t="str">
        <f t="shared" si="10"/>
        <v>Spring</v>
      </c>
      <c r="S84" t="str">
        <f t="shared" si="11"/>
        <v>Jan</v>
      </c>
      <c r="T84" t="str">
        <f t="shared" si="12"/>
        <v>Thu</v>
      </c>
      <c r="U84" t="str">
        <f t="shared" si="13"/>
        <v>Work</v>
      </c>
      <c r="V84" t="str">
        <f t="shared" si="14"/>
        <v>Mist</v>
      </c>
      <c r="W84">
        <f t="shared" si="15"/>
        <v>30.124399999999998</v>
      </c>
      <c r="X84">
        <f t="shared" si="16"/>
        <v>33.012459319999998</v>
      </c>
      <c r="Y84">
        <f t="shared" si="17"/>
        <v>17.089942000000001</v>
      </c>
      <c r="Z84">
        <f>VLOOKUP(E84,temp!$A$1:$C$13,3,FALSE)</f>
        <v>46.2</v>
      </c>
      <c r="AA84">
        <f>VLOOKUP(E84,temp!$A$1:$C$13,2,FALSE)</f>
        <v>40.4</v>
      </c>
    </row>
    <row r="85" spans="1:27">
      <c r="A85">
        <v>84</v>
      </c>
      <c r="B85" s="1">
        <v>40627</v>
      </c>
      <c r="C85">
        <v>2</v>
      </c>
      <c r="D85">
        <v>0</v>
      </c>
      <c r="E85">
        <v>3</v>
      </c>
      <c r="F85">
        <v>0</v>
      </c>
      <c r="G85">
        <v>5</v>
      </c>
      <c r="H85">
        <v>1</v>
      </c>
      <c r="I85">
        <v>1</v>
      </c>
      <c r="J85">
        <v>0.26416699999999999</v>
      </c>
      <c r="K85">
        <v>0.25631199999999998</v>
      </c>
      <c r="L85">
        <v>0.495</v>
      </c>
      <c r="M85">
        <v>0.23072500000000001</v>
      </c>
      <c r="N85">
        <v>300</v>
      </c>
      <c r="O85">
        <v>1910</v>
      </c>
      <c r="P85">
        <v>2210</v>
      </c>
      <c r="Q85">
        <f t="shared" si="9"/>
        <v>2011</v>
      </c>
      <c r="R85" t="str">
        <f t="shared" si="10"/>
        <v>Spring</v>
      </c>
      <c r="S85" t="str">
        <f t="shared" si="11"/>
        <v>Jan</v>
      </c>
      <c r="T85" t="str">
        <f t="shared" si="12"/>
        <v>Fri</v>
      </c>
      <c r="U85" t="str">
        <f t="shared" si="13"/>
        <v>Work</v>
      </c>
      <c r="V85" t="str">
        <f t="shared" si="14"/>
        <v>Clear</v>
      </c>
      <c r="W85">
        <f t="shared" si="15"/>
        <v>27.919435279999995</v>
      </c>
      <c r="X85">
        <f t="shared" si="16"/>
        <v>31.240316479999994</v>
      </c>
      <c r="Y85">
        <f t="shared" si="17"/>
        <v>16.22785</v>
      </c>
      <c r="Z85">
        <f>VLOOKUP(E85,temp!$A$1:$C$13,3,FALSE)</f>
        <v>46.2</v>
      </c>
      <c r="AA85">
        <f>VLOOKUP(E85,temp!$A$1:$C$13,2,FALSE)</f>
        <v>40.4</v>
      </c>
    </row>
    <row r="86" spans="1:27">
      <c r="A86">
        <v>85</v>
      </c>
      <c r="B86" s="1">
        <v>40628</v>
      </c>
      <c r="C86">
        <v>2</v>
      </c>
      <c r="D86">
        <v>0</v>
      </c>
      <c r="E86">
        <v>3</v>
      </c>
      <c r="F86">
        <v>0</v>
      </c>
      <c r="G86">
        <v>6</v>
      </c>
      <c r="H86">
        <v>0</v>
      </c>
      <c r="I86">
        <v>1</v>
      </c>
      <c r="J86">
        <v>0.26583299999999999</v>
      </c>
      <c r="K86">
        <v>0.25757099999999999</v>
      </c>
      <c r="L86">
        <v>0.39416699999999999</v>
      </c>
      <c r="M86">
        <v>0.20957100000000001</v>
      </c>
      <c r="N86">
        <v>981</v>
      </c>
      <c r="O86">
        <v>1515</v>
      </c>
      <c r="P86">
        <v>2496</v>
      </c>
      <c r="Q86">
        <f t="shared" si="9"/>
        <v>2011</v>
      </c>
      <c r="R86" t="str">
        <f t="shared" si="10"/>
        <v>Spring</v>
      </c>
      <c r="S86" t="str">
        <f t="shared" si="11"/>
        <v>Jan</v>
      </c>
      <c r="T86" t="str">
        <f t="shared" si="12"/>
        <v>Sat</v>
      </c>
      <c r="U86" t="str">
        <f t="shared" si="13"/>
        <v>Weekend</v>
      </c>
      <c r="V86" t="str">
        <f t="shared" si="14"/>
        <v>Clear</v>
      </c>
      <c r="W86">
        <f t="shared" si="15"/>
        <v>28.095764719999995</v>
      </c>
      <c r="X86">
        <f t="shared" si="16"/>
        <v>31.393964839999995</v>
      </c>
      <c r="Y86">
        <f t="shared" si="17"/>
        <v>14.831686000000001</v>
      </c>
      <c r="Z86">
        <f>VLOOKUP(E86,temp!$A$1:$C$13,3,FALSE)</f>
        <v>46.2</v>
      </c>
      <c r="AA86">
        <f>VLOOKUP(E86,temp!$A$1:$C$13,2,FALSE)</f>
        <v>40.4</v>
      </c>
    </row>
    <row r="87" spans="1:27">
      <c r="A87">
        <v>86</v>
      </c>
      <c r="B87" s="1">
        <v>40629</v>
      </c>
      <c r="C87">
        <v>2</v>
      </c>
      <c r="D87">
        <v>0</v>
      </c>
      <c r="E87">
        <v>3</v>
      </c>
      <c r="F87">
        <v>0</v>
      </c>
      <c r="G87">
        <v>0</v>
      </c>
      <c r="H87">
        <v>0</v>
      </c>
      <c r="I87">
        <v>2</v>
      </c>
      <c r="J87">
        <v>0.25304300000000002</v>
      </c>
      <c r="K87">
        <v>0.25033899999999998</v>
      </c>
      <c r="L87">
        <v>0.49391299999999999</v>
      </c>
      <c r="M87">
        <v>0.18429999999999999</v>
      </c>
      <c r="N87">
        <v>472</v>
      </c>
      <c r="O87">
        <v>1221</v>
      </c>
      <c r="P87">
        <v>1693</v>
      </c>
      <c r="Q87">
        <f t="shared" si="9"/>
        <v>2011</v>
      </c>
      <c r="R87" t="str">
        <f t="shared" si="10"/>
        <v>Spring</v>
      </c>
      <c r="S87" t="str">
        <f t="shared" si="11"/>
        <v>Jan</v>
      </c>
      <c r="T87" t="str">
        <f t="shared" si="12"/>
        <v>Sun</v>
      </c>
      <c r="U87" t="str">
        <f t="shared" si="13"/>
        <v>Weekend</v>
      </c>
      <c r="V87" t="str">
        <f t="shared" si="14"/>
        <v>Mist</v>
      </c>
      <c r="W87">
        <f t="shared" si="15"/>
        <v>26.742071119999999</v>
      </c>
      <c r="X87">
        <f t="shared" si="16"/>
        <v>30.511371559999997</v>
      </c>
      <c r="Y87">
        <f t="shared" si="17"/>
        <v>13.1638</v>
      </c>
      <c r="Z87">
        <f>VLOOKUP(E87,temp!$A$1:$C$13,3,FALSE)</f>
        <v>46.2</v>
      </c>
      <c r="AA87">
        <f>VLOOKUP(E87,temp!$A$1:$C$13,2,FALSE)</f>
        <v>40.4</v>
      </c>
    </row>
    <row r="88" spans="1:27">
      <c r="A88">
        <v>87</v>
      </c>
      <c r="B88" s="1">
        <v>40630</v>
      </c>
      <c r="C88">
        <v>2</v>
      </c>
      <c r="D88">
        <v>0</v>
      </c>
      <c r="E88">
        <v>3</v>
      </c>
      <c r="F88">
        <v>0</v>
      </c>
      <c r="G88">
        <v>1</v>
      </c>
      <c r="H88">
        <v>1</v>
      </c>
      <c r="I88">
        <v>1</v>
      </c>
      <c r="J88">
        <v>0.26434800000000003</v>
      </c>
      <c r="K88">
        <v>0.25757400000000003</v>
      </c>
      <c r="L88">
        <v>0.302174</v>
      </c>
      <c r="M88">
        <v>0.212204</v>
      </c>
      <c r="N88">
        <v>222</v>
      </c>
      <c r="O88">
        <v>1806</v>
      </c>
      <c r="P88">
        <v>2028</v>
      </c>
      <c r="Q88">
        <f t="shared" si="9"/>
        <v>2011</v>
      </c>
      <c r="R88" t="str">
        <f t="shared" si="10"/>
        <v>Spring</v>
      </c>
      <c r="S88" t="str">
        <f t="shared" si="11"/>
        <v>Jan</v>
      </c>
      <c r="T88" t="str">
        <f t="shared" si="12"/>
        <v>Mon</v>
      </c>
      <c r="U88" t="str">
        <f t="shared" si="13"/>
        <v>Work</v>
      </c>
      <c r="V88" t="str">
        <f t="shared" si="14"/>
        <v>Clear</v>
      </c>
      <c r="W88">
        <f t="shared" si="15"/>
        <v>27.938592319999998</v>
      </c>
      <c r="X88">
        <f t="shared" si="16"/>
        <v>31.394330960000001</v>
      </c>
      <c r="Y88">
        <f t="shared" si="17"/>
        <v>15.005464</v>
      </c>
      <c r="Z88">
        <f>VLOOKUP(E88,temp!$A$1:$C$13,3,FALSE)</f>
        <v>46.2</v>
      </c>
      <c r="AA88">
        <f>VLOOKUP(E88,temp!$A$1:$C$13,2,FALSE)</f>
        <v>40.4</v>
      </c>
    </row>
    <row r="89" spans="1:27">
      <c r="A89">
        <v>88</v>
      </c>
      <c r="B89" s="1">
        <v>40631</v>
      </c>
      <c r="C89">
        <v>2</v>
      </c>
      <c r="D89">
        <v>0</v>
      </c>
      <c r="E89">
        <v>3</v>
      </c>
      <c r="F89">
        <v>0</v>
      </c>
      <c r="G89">
        <v>2</v>
      </c>
      <c r="H89">
        <v>1</v>
      </c>
      <c r="I89">
        <v>1</v>
      </c>
      <c r="J89">
        <v>0.30249999999999999</v>
      </c>
      <c r="K89">
        <v>0.292908</v>
      </c>
      <c r="L89">
        <v>0.31416699999999997</v>
      </c>
      <c r="M89">
        <v>0.226996</v>
      </c>
      <c r="N89">
        <v>317</v>
      </c>
      <c r="O89">
        <v>2108</v>
      </c>
      <c r="P89">
        <v>2425</v>
      </c>
      <c r="Q89">
        <f t="shared" si="9"/>
        <v>2011</v>
      </c>
      <c r="R89" t="str">
        <f t="shared" si="10"/>
        <v>Spring</v>
      </c>
      <c r="S89" t="str">
        <f t="shared" si="11"/>
        <v>Jan</v>
      </c>
      <c r="T89" t="str">
        <f t="shared" si="12"/>
        <v>Tue</v>
      </c>
      <c r="U89" t="str">
        <f t="shared" si="13"/>
        <v>Work</v>
      </c>
      <c r="V89" t="str">
        <f t="shared" si="14"/>
        <v>Clear</v>
      </c>
      <c r="W89">
        <f t="shared" si="15"/>
        <v>31.976599999999998</v>
      </c>
      <c r="X89">
        <f t="shared" si="16"/>
        <v>35.706492319999995</v>
      </c>
      <c r="Y89">
        <f t="shared" si="17"/>
        <v>15.981736</v>
      </c>
      <c r="Z89">
        <f>VLOOKUP(E89,temp!$A$1:$C$13,3,FALSE)</f>
        <v>46.2</v>
      </c>
      <c r="AA89">
        <f>VLOOKUP(E89,temp!$A$1:$C$13,2,FALSE)</f>
        <v>40.4</v>
      </c>
    </row>
    <row r="90" spans="1:27">
      <c r="A90">
        <v>89</v>
      </c>
      <c r="B90" s="1">
        <v>40632</v>
      </c>
      <c r="C90">
        <v>2</v>
      </c>
      <c r="D90">
        <v>0</v>
      </c>
      <c r="E90">
        <v>3</v>
      </c>
      <c r="F90">
        <v>0</v>
      </c>
      <c r="G90">
        <v>3</v>
      </c>
      <c r="H90">
        <v>1</v>
      </c>
      <c r="I90">
        <v>2</v>
      </c>
      <c r="J90">
        <v>0.3</v>
      </c>
      <c r="K90">
        <v>0.29735</v>
      </c>
      <c r="L90">
        <v>0.64666699999999999</v>
      </c>
      <c r="M90">
        <v>0.17288799999999999</v>
      </c>
      <c r="N90">
        <v>168</v>
      </c>
      <c r="O90">
        <v>1368</v>
      </c>
      <c r="P90">
        <v>1536</v>
      </c>
      <c r="Q90">
        <f t="shared" si="9"/>
        <v>2011</v>
      </c>
      <c r="R90" t="str">
        <f t="shared" si="10"/>
        <v>Spring</v>
      </c>
      <c r="S90" t="str">
        <f t="shared" si="11"/>
        <v>Jan</v>
      </c>
      <c r="T90" t="str">
        <f t="shared" si="12"/>
        <v>Wed</v>
      </c>
      <c r="U90" t="str">
        <f t="shared" si="13"/>
        <v>Work</v>
      </c>
      <c r="V90" t="str">
        <f t="shared" si="14"/>
        <v>Mist</v>
      </c>
      <c r="W90">
        <f t="shared" si="15"/>
        <v>31.711999999999993</v>
      </c>
      <c r="X90">
        <f t="shared" si="16"/>
        <v>36.248593999999997</v>
      </c>
      <c r="Y90">
        <f t="shared" si="17"/>
        <v>12.410608</v>
      </c>
      <c r="Z90">
        <f>VLOOKUP(E90,temp!$A$1:$C$13,3,FALSE)</f>
        <v>46.2</v>
      </c>
      <c r="AA90">
        <f>VLOOKUP(E90,temp!$A$1:$C$13,2,FALSE)</f>
        <v>40.4</v>
      </c>
    </row>
    <row r="91" spans="1:27">
      <c r="A91">
        <v>90</v>
      </c>
      <c r="B91" s="1">
        <v>40633</v>
      </c>
      <c r="C91">
        <v>2</v>
      </c>
      <c r="D91">
        <v>0</v>
      </c>
      <c r="E91">
        <v>3</v>
      </c>
      <c r="F91">
        <v>0</v>
      </c>
      <c r="G91">
        <v>4</v>
      </c>
      <c r="H91">
        <v>1</v>
      </c>
      <c r="I91">
        <v>3</v>
      </c>
      <c r="J91">
        <v>0.26833299999999999</v>
      </c>
      <c r="K91">
        <v>0.257575</v>
      </c>
      <c r="L91">
        <v>0.91833299999999995</v>
      </c>
      <c r="M91">
        <v>0.21764600000000001</v>
      </c>
      <c r="N91">
        <v>179</v>
      </c>
      <c r="O91">
        <v>1506</v>
      </c>
      <c r="P91">
        <v>1685</v>
      </c>
      <c r="Q91">
        <f t="shared" si="9"/>
        <v>2011</v>
      </c>
      <c r="R91" t="str">
        <f t="shared" si="10"/>
        <v>Spring</v>
      </c>
      <c r="S91" t="str">
        <f t="shared" si="11"/>
        <v>Jan</v>
      </c>
      <c r="T91" t="str">
        <f t="shared" si="12"/>
        <v>Thu</v>
      </c>
      <c r="U91" t="str">
        <f t="shared" si="13"/>
        <v>Work</v>
      </c>
      <c r="V91" t="str">
        <f t="shared" si="14"/>
        <v>LightRain</v>
      </c>
      <c r="W91">
        <f t="shared" si="15"/>
        <v>28.360364719999996</v>
      </c>
      <c r="X91">
        <f t="shared" si="16"/>
        <v>31.394452999999995</v>
      </c>
      <c r="Y91">
        <f t="shared" si="17"/>
        <v>15.364636000000001</v>
      </c>
      <c r="Z91">
        <f>VLOOKUP(E91,temp!$A$1:$C$13,3,FALSE)</f>
        <v>46.2</v>
      </c>
      <c r="AA91">
        <f>VLOOKUP(E91,temp!$A$1:$C$13,2,FALSE)</f>
        <v>40.4</v>
      </c>
    </row>
    <row r="92" spans="1:27">
      <c r="A92">
        <v>91</v>
      </c>
      <c r="B92" s="1">
        <v>40634</v>
      </c>
      <c r="C92">
        <v>2</v>
      </c>
      <c r="D92">
        <v>0</v>
      </c>
      <c r="E92">
        <v>4</v>
      </c>
      <c r="F92">
        <v>0</v>
      </c>
      <c r="G92">
        <v>5</v>
      </c>
      <c r="H92">
        <v>1</v>
      </c>
      <c r="I92">
        <v>2</v>
      </c>
      <c r="J92">
        <v>0.3</v>
      </c>
      <c r="K92">
        <v>0.28345399999999998</v>
      </c>
      <c r="L92">
        <v>0.68625000000000003</v>
      </c>
      <c r="M92">
        <v>0.25870799999999999</v>
      </c>
      <c r="N92">
        <v>307</v>
      </c>
      <c r="O92">
        <v>1920</v>
      </c>
      <c r="P92">
        <v>2227</v>
      </c>
      <c r="Q92">
        <f t="shared" si="9"/>
        <v>2011</v>
      </c>
      <c r="R92" t="str">
        <f t="shared" si="10"/>
        <v>Spring</v>
      </c>
      <c r="S92" t="str">
        <f t="shared" si="11"/>
        <v>Jan</v>
      </c>
      <c r="T92" t="str">
        <f t="shared" si="12"/>
        <v>Fri</v>
      </c>
      <c r="U92" t="str">
        <f t="shared" si="13"/>
        <v>Work</v>
      </c>
      <c r="V92" t="str">
        <f t="shared" si="14"/>
        <v>Mist</v>
      </c>
      <c r="W92">
        <f t="shared" si="15"/>
        <v>31.711999999999993</v>
      </c>
      <c r="X92">
        <f t="shared" si="16"/>
        <v>34.552726159999992</v>
      </c>
      <c r="Y92">
        <f t="shared" si="17"/>
        <v>18.074728</v>
      </c>
      <c r="Z92">
        <f>VLOOKUP(E92,temp!$A$1:$C$13,3,FALSE)</f>
        <v>56.4</v>
      </c>
      <c r="AA92">
        <f>VLOOKUP(E92,temp!$A$1:$C$13,2,FALSE)</f>
        <v>51.9</v>
      </c>
    </row>
    <row r="93" spans="1:27">
      <c r="A93">
        <v>92</v>
      </c>
      <c r="B93" s="1">
        <v>40635</v>
      </c>
      <c r="C93">
        <v>2</v>
      </c>
      <c r="D93">
        <v>0</v>
      </c>
      <c r="E93">
        <v>4</v>
      </c>
      <c r="F93">
        <v>0</v>
      </c>
      <c r="G93">
        <v>6</v>
      </c>
      <c r="H93">
        <v>0</v>
      </c>
      <c r="I93">
        <v>2</v>
      </c>
      <c r="J93">
        <v>0.315</v>
      </c>
      <c r="K93">
        <v>0.315637</v>
      </c>
      <c r="L93">
        <v>0.65375000000000005</v>
      </c>
      <c r="M93">
        <v>0.19714599999999999</v>
      </c>
      <c r="N93">
        <v>898</v>
      </c>
      <c r="O93">
        <v>1354</v>
      </c>
      <c r="P93">
        <v>2252</v>
      </c>
      <c r="Q93">
        <f t="shared" si="9"/>
        <v>2011</v>
      </c>
      <c r="R93" t="str">
        <f t="shared" si="10"/>
        <v>Spring</v>
      </c>
      <c r="S93" t="str">
        <f t="shared" si="11"/>
        <v>Jan</v>
      </c>
      <c r="T93" t="str">
        <f t="shared" si="12"/>
        <v>Sat</v>
      </c>
      <c r="U93" t="str">
        <f t="shared" si="13"/>
        <v>Weekend</v>
      </c>
      <c r="V93" t="str">
        <f t="shared" si="14"/>
        <v>Mist</v>
      </c>
      <c r="W93">
        <f t="shared" si="15"/>
        <v>33.299599999999998</v>
      </c>
      <c r="X93">
        <f t="shared" si="16"/>
        <v>38.480339479999998</v>
      </c>
      <c r="Y93">
        <f t="shared" si="17"/>
        <v>14.011635999999999</v>
      </c>
      <c r="Z93">
        <f>VLOOKUP(E93,temp!$A$1:$C$13,3,FALSE)</f>
        <v>56.4</v>
      </c>
      <c r="AA93">
        <f>VLOOKUP(E93,temp!$A$1:$C$13,2,FALSE)</f>
        <v>51.9</v>
      </c>
    </row>
    <row r="94" spans="1:27">
      <c r="A94">
        <v>93</v>
      </c>
      <c r="B94" s="1">
        <v>40636</v>
      </c>
      <c r="C94">
        <v>2</v>
      </c>
      <c r="D94">
        <v>0</v>
      </c>
      <c r="E94">
        <v>4</v>
      </c>
      <c r="F94">
        <v>0</v>
      </c>
      <c r="G94">
        <v>0</v>
      </c>
      <c r="H94">
        <v>0</v>
      </c>
      <c r="I94">
        <v>1</v>
      </c>
      <c r="J94">
        <v>0.37833299999999997</v>
      </c>
      <c r="K94">
        <v>0.37876700000000002</v>
      </c>
      <c r="L94">
        <v>0.48</v>
      </c>
      <c r="M94">
        <v>0.18221300000000001</v>
      </c>
      <c r="N94">
        <v>1651</v>
      </c>
      <c r="O94">
        <v>1598</v>
      </c>
      <c r="P94">
        <v>3249</v>
      </c>
      <c r="Q94">
        <f t="shared" si="9"/>
        <v>2011</v>
      </c>
      <c r="R94" t="str">
        <f t="shared" si="10"/>
        <v>Spring</v>
      </c>
      <c r="S94" t="str">
        <f t="shared" si="11"/>
        <v>Jan</v>
      </c>
      <c r="T94" t="str">
        <f t="shared" si="12"/>
        <v>Sun</v>
      </c>
      <c r="U94" t="str">
        <f t="shared" si="13"/>
        <v>Weekend</v>
      </c>
      <c r="V94" t="str">
        <f t="shared" si="14"/>
        <v>Clear</v>
      </c>
      <c r="W94">
        <f t="shared" si="15"/>
        <v>40.002764719999995</v>
      </c>
      <c r="X94">
        <f t="shared" si="16"/>
        <v>46.184724680000002</v>
      </c>
      <c r="Y94">
        <f t="shared" si="17"/>
        <v>13.026058000000001</v>
      </c>
      <c r="Z94">
        <f>VLOOKUP(E94,temp!$A$1:$C$13,3,FALSE)</f>
        <v>56.4</v>
      </c>
      <c r="AA94">
        <f>VLOOKUP(E94,temp!$A$1:$C$13,2,FALSE)</f>
        <v>51.9</v>
      </c>
    </row>
    <row r="95" spans="1:27">
      <c r="A95">
        <v>94</v>
      </c>
      <c r="B95" s="1">
        <v>40637</v>
      </c>
      <c r="C95">
        <v>2</v>
      </c>
      <c r="D95">
        <v>0</v>
      </c>
      <c r="E95">
        <v>4</v>
      </c>
      <c r="F95">
        <v>0</v>
      </c>
      <c r="G95">
        <v>1</v>
      </c>
      <c r="H95">
        <v>1</v>
      </c>
      <c r="I95">
        <v>1</v>
      </c>
      <c r="J95">
        <v>0.57333299999999998</v>
      </c>
      <c r="K95">
        <v>0.54292899999999999</v>
      </c>
      <c r="L95">
        <v>0.42625000000000002</v>
      </c>
      <c r="M95">
        <v>0.385571</v>
      </c>
      <c r="N95">
        <v>734</v>
      </c>
      <c r="O95">
        <v>2381</v>
      </c>
      <c r="P95">
        <v>3115</v>
      </c>
      <c r="Q95">
        <f t="shared" si="9"/>
        <v>2011</v>
      </c>
      <c r="R95" t="str">
        <f t="shared" si="10"/>
        <v>Spring</v>
      </c>
      <c r="S95" t="str">
        <f t="shared" si="11"/>
        <v>Jan</v>
      </c>
      <c r="T95" t="str">
        <f t="shared" si="12"/>
        <v>Mon</v>
      </c>
      <c r="U95" t="str">
        <f t="shared" si="13"/>
        <v>Work</v>
      </c>
      <c r="V95" t="str">
        <f t="shared" si="14"/>
        <v>Clear</v>
      </c>
      <c r="W95">
        <f t="shared" si="15"/>
        <v>60.641564719999991</v>
      </c>
      <c r="X95">
        <f t="shared" si="16"/>
        <v>66.219055159999982</v>
      </c>
      <c r="Y95">
        <f t="shared" si="17"/>
        <v>26.447686000000001</v>
      </c>
      <c r="Z95">
        <f>VLOOKUP(E95,temp!$A$1:$C$13,3,FALSE)</f>
        <v>56.4</v>
      </c>
      <c r="AA95">
        <f>VLOOKUP(E95,temp!$A$1:$C$13,2,FALSE)</f>
        <v>51.9</v>
      </c>
    </row>
    <row r="96" spans="1:27">
      <c r="A96">
        <v>95</v>
      </c>
      <c r="B96" s="1">
        <v>40638</v>
      </c>
      <c r="C96">
        <v>2</v>
      </c>
      <c r="D96">
        <v>0</v>
      </c>
      <c r="E96">
        <v>4</v>
      </c>
      <c r="F96">
        <v>0</v>
      </c>
      <c r="G96">
        <v>2</v>
      </c>
      <c r="H96">
        <v>1</v>
      </c>
      <c r="I96">
        <v>2</v>
      </c>
      <c r="J96">
        <v>0.41416700000000001</v>
      </c>
      <c r="K96">
        <v>0.39834999999999998</v>
      </c>
      <c r="L96">
        <v>0.64208299999999996</v>
      </c>
      <c r="M96">
        <v>0.388067</v>
      </c>
      <c r="N96">
        <v>167</v>
      </c>
      <c r="O96">
        <v>1628</v>
      </c>
      <c r="P96">
        <v>1795</v>
      </c>
      <c r="Q96">
        <f t="shared" si="9"/>
        <v>2011</v>
      </c>
      <c r="R96" t="str">
        <f t="shared" si="10"/>
        <v>Spring</v>
      </c>
      <c r="S96" t="str">
        <f t="shared" si="11"/>
        <v>Jan</v>
      </c>
      <c r="T96" t="str">
        <f t="shared" si="12"/>
        <v>Tue</v>
      </c>
      <c r="U96" t="str">
        <f t="shared" si="13"/>
        <v>Work</v>
      </c>
      <c r="V96" t="str">
        <f t="shared" si="14"/>
        <v>Mist</v>
      </c>
      <c r="W96">
        <f t="shared" si="15"/>
        <v>43.79543528</v>
      </c>
      <c r="X96">
        <f t="shared" si="16"/>
        <v>48.574633999999996</v>
      </c>
      <c r="Y96">
        <f t="shared" si="17"/>
        <v>26.612421999999999</v>
      </c>
      <c r="Z96">
        <f>VLOOKUP(E96,temp!$A$1:$C$13,3,FALSE)</f>
        <v>56.4</v>
      </c>
      <c r="AA96">
        <f>VLOOKUP(E96,temp!$A$1:$C$13,2,FALSE)</f>
        <v>51.9</v>
      </c>
    </row>
    <row r="97" spans="1:27">
      <c r="A97">
        <v>96</v>
      </c>
      <c r="B97" s="1">
        <v>40639</v>
      </c>
      <c r="C97">
        <v>2</v>
      </c>
      <c r="D97">
        <v>0</v>
      </c>
      <c r="E97">
        <v>4</v>
      </c>
      <c r="F97">
        <v>0</v>
      </c>
      <c r="G97">
        <v>3</v>
      </c>
      <c r="H97">
        <v>1</v>
      </c>
      <c r="I97">
        <v>1</v>
      </c>
      <c r="J97">
        <v>0.39083299999999999</v>
      </c>
      <c r="K97">
        <v>0.38760800000000001</v>
      </c>
      <c r="L97">
        <v>0.470833</v>
      </c>
      <c r="M97">
        <v>0.26306299999999999</v>
      </c>
      <c r="N97">
        <v>413</v>
      </c>
      <c r="O97">
        <v>2395</v>
      </c>
      <c r="P97">
        <v>2808</v>
      </c>
      <c r="Q97">
        <f t="shared" si="9"/>
        <v>2011</v>
      </c>
      <c r="R97" t="str">
        <f t="shared" si="10"/>
        <v>Spring</v>
      </c>
      <c r="S97" t="str">
        <f t="shared" si="11"/>
        <v>Jan</v>
      </c>
      <c r="T97" t="str">
        <f t="shared" si="12"/>
        <v>Wed</v>
      </c>
      <c r="U97" t="str">
        <f t="shared" si="13"/>
        <v>Work</v>
      </c>
      <c r="V97" t="str">
        <f t="shared" si="14"/>
        <v>Clear</v>
      </c>
      <c r="W97">
        <f t="shared" si="15"/>
        <v>41.325764719999995</v>
      </c>
      <c r="X97">
        <f t="shared" si="16"/>
        <v>47.263680319999999</v>
      </c>
      <c r="Y97">
        <f t="shared" si="17"/>
        <v>18.362158000000001</v>
      </c>
      <c r="Z97">
        <f>VLOOKUP(E97,temp!$A$1:$C$13,3,FALSE)</f>
        <v>56.4</v>
      </c>
      <c r="AA97">
        <f>VLOOKUP(E97,temp!$A$1:$C$13,2,FALSE)</f>
        <v>51.9</v>
      </c>
    </row>
    <row r="98" spans="1:27">
      <c r="A98">
        <v>97</v>
      </c>
      <c r="B98" s="1">
        <v>40640</v>
      </c>
      <c r="C98">
        <v>2</v>
      </c>
      <c r="D98">
        <v>0</v>
      </c>
      <c r="E98">
        <v>4</v>
      </c>
      <c r="F98">
        <v>0</v>
      </c>
      <c r="G98">
        <v>4</v>
      </c>
      <c r="H98">
        <v>1</v>
      </c>
      <c r="I98">
        <v>1</v>
      </c>
      <c r="J98">
        <v>0.4375</v>
      </c>
      <c r="K98">
        <v>0.43369600000000003</v>
      </c>
      <c r="L98">
        <v>0.60291700000000004</v>
      </c>
      <c r="M98">
        <v>0.16231200000000001</v>
      </c>
      <c r="N98">
        <v>571</v>
      </c>
      <c r="O98">
        <v>2570</v>
      </c>
      <c r="P98">
        <v>3141</v>
      </c>
      <c r="Q98">
        <f t="shared" si="9"/>
        <v>2011</v>
      </c>
      <c r="R98" t="str">
        <f t="shared" si="10"/>
        <v>Spring</v>
      </c>
      <c r="S98" t="str">
        <f t="shared" si="11"/>
        <v>Jan</v>
      </c>
      <c r="T98" t="str">
        <f t="shared" si="12"/>
        <v>Thu</v>
      </c>
      <c r="U98" t="str">
        <f t="shared" si="13"/>
        <v>Work</v>
      </c>
      <c r="V98" t="str">
        <f t="shared" si="14"/>
        <v>Clear</v>
      </c>
      <c r="W98">
        <f t="shared" si="15"/>
        <v>46.264999999999993</v>
      </c>
      <c r="X98">
        <f t="shared" si="16"/>
        <v>52.888259839999996</v>
      </c>
      <c r="Y98">
        <f t="shared" si="17"/>
        <v>11.712592000000001</v>
      </c>
      <c r="Z98">
        <f>VLOOKUP(E98,temp!$A$1:$C$13,3,FALSE)</f>
        <v>56.4</v>
      </c>
      <c r="AA98">
        <f>VLOOKUP(E98,temp!$A$1:$C$13,2,FALSE)</f>
        <v>51.9</v>
      </c>
    </row>
    <row r="99" spans="1:27">
      <c r="A99">
        <v>98</v>
      </c>
      <c r="B99" s="1">
        <v>40641</v>
      </c>
      <c r="C99">
        <v>2</v>
      </c>
      <c r="D99">
        <v>0</v>
      </c>
      <c r="E99">
        <v>4</v>
      </c>
      <c r="F99">
        <v>0</v>
      </c>
      <c r="G99">
        <v>5</v>
      </c>
      <c r="H99">
        <v>1</v>
      </c>
      <c r="I99">
        <v>2</v>
      </c>
      <c r="J99">
        <v>0.33583299999999999</v>
      </c>
      <c r="K99">
        <v>0.32447900000000002</v>
      </c>
      <c r="L99">
        <v>0.83625000000000005</v>
      </c>
      <c r="M99">
        <v>0.226992</v>
      </c>
      <c r="N99">
        <v>172</v>
      </c>
      <c r="O99">
        <v>1299</v>
      </c>
      <c r="P99">
        <v>1471</v>
      </c>
      <c r="Q99">
        <f t="shared" si="9"/>
        <v>2011</v>
      </c>
      <c r="R99" t="str">
        <f t="shared" si="10"/>
        <v>Spring</v>
      </c>
      <c r="S99" t="str">
        <f t="shared" si="11"/>
        <v>Jan</v>
      </c>
      <c r="T99" t="str">
        <f t="shared" si="12"/>
        <v>Fri</v>
      </c>
      <c r="U99" t="str">
        <f t="shared" si="13"/>
        <v>Work</v>
      </c>
      <c r="V99" t="str">
        <f t="shared" si="14"/>
        <v>Mist</v>
      </c>
      <c r="W99">
        <f t="shared" si="15"/>
        <v>35.504564719999998</v>
      </c>
      <c r="X99">
        <f t="shared" si="16"/>
        <v>39.559417159999995</v>
      </c>
      <c r="Y99">
        <f t="shared" si="17"/>
        <v>15.981472</v>
      </c>
      <c r="Z99">
        <f>VLOOKUP(E99,temp!$A$1:$C$13,3,FALSE)</f>
        <v>56.4</v>
      </c>
      <c r="AA99">
        <f>VLOOKUP(E99,temp!$A$1:$C$13,2,FALSE)</f>
        <v>51.9</v>
      </c>
    </row>
    <row r="100" spans="1:27">
      <c r="A100">
        <v>99</v>
      </c>
      <c r="B100" s="1">
        <v>40642</v>
      </c>
      <c r="C100">
        <v>2</v>
      </c>
      <c r="D100">
        <v>0</v>
      </c>
      <c r="E100">
        <v>4</v>
      </c>
      <c r="F100">
        <v>0</v>
      </c>
      <c r="G100">
        <v>6</v>
      </c>
      <c r="H100">
        <v>0</v>
      </c>
      <c r="I100">
        <v>2</v>
      </c>
      <c r="J100">
        <v>0.34250000000000003</v>
      </c>
      <c r="K100">
        <v>0.34152900000000003</v>
      </c>
      <c r="L100">
        <v>0.87749999999999995</v>
      </c>
      <c r="M100">
        <v>0.13308300000000001</v>
      </c>
      <c r="N100">
        <v>879</v>
      </c>
      <c r="O100">
        <v>1576</v>
      </c>
      <c r="P100">
        <v>2455</v>
      </c>
      <c r="Q100">
        <f t="shared" si="9"/>
        <v>2011</v>
      </c>
      <c r="R100" t="str">
        <f t="shared" si="10"/>
        <v>Spring</v>
      </c>
      <c r="S100" t="str">
        <f t="shared" si="11"/>
        <v>Jan</v>
      </c>
      <c r="T100" t="str">
        <f t="shared" si="12"/>
        <v>Sat</v>
      </c>
      <c r="U100" t="str">
        <f t="shared" si="13"/>
        <v>Weekend</v>
      </c>
      <c r="V100" t="str">
        <f t="shared" si="14"/>
        <v>Mist</v>
      </c>
      <c r="W100">
        <f t="shared" si="15"/>
        <v>36.2102</v>
      </c>
      <c r="X100">
        <f t="shared" si="16"/>
        <v>41.640199160000002</v>
      </c>
      <c r="Y100">
        <f t="shared" si="17"/>
        <v>9.7834780000000006</v>
      </c>
      <c r="Z100">
        <f>VLOOKUP(E100,temp!$A$1:$C$13,3,FALSE)</f>
        <v>56.4</v>
      </c>
      <c r="AA100">
        <f>VLOOKUP(E100,temp!$A$1:$C$13,2,FALSE)</f>
        <v>51.9</v>
      </c>
    </row>
    <row r="101" spans="1:27">
      <c r="A101">
        <v>100</v>
      </c>
      <c r="B101" s="1">
        <v>40643</v>
      </c>
      <c r="C101">
        <v>2</v>
      </c>
      <c r="D101">
        <v>0</v>
      </c>
      <c r="E101">
        <v>4</v>
      </c>
      <c r="F101">
        <v>0</v>
      </c>
      <c r="G101">
        <v>0</v>
      </c>
      <c r="H101">
        <v>0</v>
      </c>
      <c r="I101">
        <v>2</v>
      </c>
      <c r="J101">
        <v>0.42666700000000002</v>
      </c>
      <c r="K101">
        <v>0.42673699999999998</v>
      </c>
      <c r="L101">
        <v>0.85750000000000004</v>
      </c>
      <c r="M101">
        <v>0.14676700000000001</v>
      </c>
      <c r="N101">
        <v>1188</v>
      </c>
      <c r="O101">
        <v>1707</v>
      </c>
      <c r="P101">
        <v>2895</v>
      </c>
      <c r="Q101">
        <f t="shared" si="9"/>
        <v>2011</v>
      </c>
      <c r="R101" t="str">
        <f t="shared" si="10"/>
        <v>Spring</v>
      </c>
      <c r="S101" t="str">
        <f t="shared" si="11"/>
        <v>Jan</v>
      </c>
      <c r="T101" t="str">
        <f t="shared" si="12"/>
        <v>Sun</v>
      </c>
      <c r="U101" t="str">
        <f t="shared" si="13"/>
        <v>Weekend</v>
      </c>
      <c r="V101" t="str">
        <f t="shared" si="14"/>
        <v>Mist</v>
      </c>
      <c r="W101">
        <f t="shared" si="15"/>
        <v>45.11843528</v>
      </c>
      <c r="X101">
        <f t="shared" si="16"/>
        <v>52.038983479999992</v>
      </c>
      <c r="Y101">
        <f t="shared" si="17"/>
        <v>10.686622</v>
      </c>
      <c r="Z101">
        <f>VLOOKUP(E101,temp!$A$1:$C$13,3,FALSE)</f>
        <v>56.4</v>
      </c>
      <c r="AA101">
        <f>VLOOKUP(E101,temp!$A$1:$C$13,2,FALSE)</f>
        <v>51.9</v>
      </c>
    </row>
    <row r="102" spans="1:27">
      <c r="A102">
        <v>101</v>
      </c>
      <c r="B102" s="1">
        <v>40644</v>
      </c>
      <c r="C102">
        <v>2</v>
      </c>
      <c r="D102">
        <v>0</v>
      </c>
      <c r="E102">
        <v>4</v>
      </c>
      <c r="F102">
        <v>0</v>
      </c>
      <c r="G102">
        <v>1</v>
      </c>
      <c r="H102">
        <v>1</v>
      </c>
      <c r="I102">
        <v>2</v>
      </c>
      <c r="J102">
        <v>0.59565199999999996</v>
      </c>
      <c r="K102">
        <v>0.56521699999999997</v>
      </c>
      <c r="L102">
        <v>0.71695600000000004</v>
      </c>
      <c r="M102">
        <v>0.32447399999999998</v>
      </c>
      <c r="N102">
        <v>855</v>
      </c>
      <c r="O102">
        <v>2493</v>
      </c>
      <c r="P102">
        <v>3348</v>
      </c>
      <c r="Q102">
        <f t="shared" si="9"/>
        <v>2011</v>
      </c>
      <c r="R102" t="str">
        <f t="shared" si="10"/>
        <v>Spring</v>
      </c>
      <c r="S102" t="str">
        <f t="shared" si="11"/>
        <v>Jan</v>
      </c>
      <c r="T102" t="str">
        <f t="shared" si="12"/>
        <v>Mon</v>
      </c>
      <c r="U102" t="str">
        <f t="shared" si="13"/>
        <v>Work</v>
      </c>
      <c r="V102" t="str">
        <f t="shared" si="14"/>
        <v>Mist</v>
      </c>
      <c r="W102">
        <f t="shared" si="15"/>
        <v>63.003807679999994</v>
      </c>
      <c r="X102">
        <f t="shared" si="16"/>
        <v>68.939082679999999</v>
      </c>
      <c r="Y102">
        <f t="shared" si="17"/>
        <v>22.415284</v>
      </c>
      <c r="Z102">
        <f>VLOOKUP(E102,temp!$A$1:$C$13,3,FALSE)</f>
        <v>56.4</v>
      </c>
      <c r="AA102">
        <f>VLOOKUP(E102,temp!$A$1:$C$13,2,FALSE)</f>
        <v>51.9</v>
      </c>
    </row>
    <row r="103" spans="1:27">
      <c r="A103">
        <v>102</v>
      </c>
      <c r="B103" s="1">
        <v>40645</v>
      </c>
      <c r="C103">
        <v>2</v>
      </c>
      <c r="D103">
        <v>0</v>
      </c>
      <c r="E103">
        <v>4</v>
      </c>
      <c r="F103">
        <v>0</v>
      </c>
      <c r="G103">
        <v>2</v>
      </c>
      <c r="H103">
        <v>1</v>
      </c>
      <c r="I103">
        <v>2</v>
      </c>
      <c r="J103">
        <v>0.50249999999999995</v>
      </c>
      <c r="K103">
        <v>0.49305399999999999</v>
      </c>
      <c r="L103">
        <v>0.73916700000000002</v>
      </c>
      <c r="M103">
        <v>0.27487899999999998</v>
      </c>
      <c r="N103">
        <v>257</v>
      </c>
      <c r="O103">
        <v>1777</v>
      </c>
      <c r="P103">
        <v>2034</v>
      </c>
      <c r="Q103">
        <f t="shared" si="9"/>
        <v>2011</v>
      </c>
      <c r="R103" t="str">
        <f t="shared" si="10"/>
        <v>Spring</v>
      </c>
      <c r="S103" t="str">
        <f t="shared" si="11"/>
        <v>Jan</v>
      </c>
      <c r="T103" t="str">
        <f t="shared" si="12"/>
        <v>Tue</v>
      </c>
      <c r="U103" t="str">
        <f t="shared" si="13"/>
        <v>Work</v>
      </c>
      <c r="V103" t="str">
        <f t="shared" si="14"/>
        <v>Mist</v>
      </c>
      <c r="W103">
        <f t="shared" si="15"/>
        <v>53.144599999999997</v>
      </c>
      <c r="X103">
        <f t="shared" si="16"/>
        <v>60.132310160000003</v>
      </c>
      <c r="Y103">
        <f t="shared" si="17"/>
        <v>19.142014</v>
      </c>
      <c r="Z103">
        <f>VLOOKUP(E103,temp!$A$1:$C$13,3,FALSE)</f>
        <v>56.4</v>
      </c>
      <c r="AA103">
        <f>VLOOKUP(E103,temp!$A$1:$C$13,2,FALSE)</f>
        <v>51.9</v>
      </c>
    </row>
    <row r="104" spans="1:27">
      <c r="A104">
        <v>103</v>
      </c>
      <c r="B104" s="1">
        <v>40646</v>
      </c>
      <c r="C104">
        <v>2</v>
      </c>
      <c r="D104">
        <v>0</v>
      </c>
      <c r="E104">
        <v>4</v>
      </c>
      <c r="F104">
        <v>0</v>
      </c>
      <c r="G104">
        <v>3</v>
      </c>
      <c r="H104">
        <v>1</v>
      </c>
      <c r="I104">
        <v>2</v>
      </c>
      <c r="J104">
        <v>0.41249999999999998</v>
      </c>
      <c r="K104">
        <v>0.41728300000000002</v>
      </c>
      <c r="L104">
        <v>0.81916699999999998</v>
      </c>
      <c r="M104">
        <v>0.25061699999999998</v>
      </c>
      <c r="N104">
        <v>209</v>
      </c>
      <c r="O104">
        <v>1953</v>
      </c>
      <c r="P104">
        <v>2162</v>
      </c>
      <c r="Q104">
        <f t="shared" si="9"/>
        <v>2011</v>
      </c>
      <c r="R104" t="str">
        <f t="shared" si="10"/>
        <v>Spring</v>
      </c>
      <c r="S104" t="str">
        <f t="shared" si="11"/>
        <v>Jan</v>
      </c>
      <c r="T104" t="str">
        <f t="shared" si="12"/>
        <v>Wed</v>
      </c>
      <c r="U104" t="str">
        <f t="shared" si="13"/>
        <v>Work</v>
      </c>
      <c r="V104" t="str">
        <f t="shared" si="14"/>
        <v>Mist</v>
      </c>
      <c r="W104">
        <f t="shared" si="15"/>
        <v>43.619</v>
      </c>
      <c r="X104">
        <f t="shared" si="16"/>
        <v>50.885217319999995</v>
      </c>
      <c r="Y104">
        <f t="shared" si="17"/>
        <v>17.540721999999999</v>
      </c>
      <c r="Z104">
        <f>VLOOKUP(E104,temp!$A$1:$C$13,3,FALSE)</f>
        <v>56.4</v>
      </c>
      <c r="AA104">
        <f>VLOOKUP(E104,temp!$A$1:$C$13,2,FALSE)</f>
        <v>51.9</v>
      </c>
    </row>
    <row r="105" spans="1:27">
      <c r="A105">
        <v>104</v>
      </c>
      <c r="B105" s="1">
        <v>40647</v>
      </c>
      <c r="C105">
        <v>2</v>
      </c>
      <c r="D105">
        <v>0</v>
      </c>
      <c r="E105">
        <v>4</v>
      </c>
      <c r="F105">
        <v>0</v>
      </c>
      <c r="G105">
        <v>4</v>
      </c>
      <c r="H105">
        <v>1</v>
      </c>
      <c r="I105">
        <v>1</v>
      </c>
      <c r="J105">
        <v>0.46750000000000003</v>
      </c>
      <c r="K105">
        <v>0.46274199999999999</v>
      </c>
      <c r="L105">
        <v>0.54041700000000004</v>
      </c>
      <c r="M105">
        <v>0.11070000000000001</v>
      </c>
      <c r="N105">
        <v>529</v>
      </c>
      <c r="O105">
        <v>2738</v>
      </c>
      <c r="P105">
        <v>3267</v>
      </c>
      <c r="Q105">
        <f t="shared" si="9"/>
        <v>2011</v>
      </c>
      <c r="R105" t="str">
        <f t="shared" si="10"/>
        <v>Spring</v>
      </c>
      <c r="S105" t="str">
        <f t="shared" si="11"/>
        <v>Jan</v>
      </c>
      <c r="T105" t="str">
        <f t="shared" si="12"/>
        <v>Thu</v>
      </c>
      <c r="U105" t="str">
        <f t="shared" si="13"/>
        <v>Work</v>
      </c>
      <c r="V105" t="str">
        <f t="shared" si="14"/>
        <v>Clear</v>
      </c>
      <c r="W105">
        <f t="shared" si="15"/>
        <v>49.440200000000004</v>
      </c>
      <c r="X105">
        <f t="shared" si="16"/>
        <v>56.433033679999994</v>
      </c>
      <c r="Y105">
        <f t="shared" si="17"/>
        <v>8.3062000000000005</v>
      </c>
      <c r="Z105">
        <f>VLOOKUP(E105,temp!$A$1:$C$13,3,FALSE)</f>
        <v>56.4</v>
      </c>
      <c r="AA105">
        <f>VLOOKUP(E105,temp!$A$1:$C$13,2,FALSE)</f>
        <v>51.9</v>
      </c>
    </row>
    <row r="106" spans="1:27">
      <c r="A106">
        <v>105</v>
      </c>
      <c r="B106" s="1">
        <v>40648</v>
      </c>
      <c r="C106">
        <v>2</v>
      </c>
      <c r="D106">
        <v>0</v>
      </c>
      <c r="E106">
        <v>4</v>
      </c>
      <c r="F106">
        <v>1</v>
      </c>
      <c r="G106">
        <v>5</v>
      </c>
      <c r="H106">
        <v>0</v>
      </c>
      <c r="I106">
        <v>1</v>
      </c>
      <c r="J106">
        <v>0.44666699999999998</v>
      </c>
      <c r="K106">
        <v>0.441913</v>
      </c>
      <c r="L106">
        <v>0.67125000000000001</v>
      </c>
      <c r="M106">
        <v>0.22637499999999999</v>
      </c>
      <c r="N106">
        <v>642</v>
      </c>
      <c r="O106">
        <v>2484</v>
      </c>
      <c r="P106">
        <v>3126</v>
      </c>
      <c r="Q106">
        <f t="shared" si="9"/>
        <v>2011</v>
      </c>
      <c r="R106" t="str">
        <f t="shared" si="10"/>
        <v>Spring</v>
      </c>
      <c r="S106" t="str">
        <f t="shared" si="11"/>
        <v>Jan</v>
      </c>
      <c r="T106" t="str">
        <f t="shared" si="12"/>
        <v>Fri</v>
      </c>
      <c r="U106" t="str">
        <f t="shared" si="13"/>
        <v>Weekend</v>
      </c>
      <c r="V106" t="str">
        <f t="shared" si="14"/>
        <v>Clear</v>
      </c>
      <c r="W106">
        <f t="shared" si="15"/>
        <v>47.235235279999998</v>
      </c>
      <c r="X106">
        <f t="shared" si="16"/>
        <v>53.891062519999998</v>
      </c>
      <c r="Y106">
        <f t="shared" si="17"/>
        <v>15.94075</v>
      </c>
      <c r="Z106">
        <f>VLOOKUP(E106,temp!$A$1:$C$13,3,FALSE)</f>
        <v>56.4</v>
      </c>
      <c r="AA106">
        <f>VLOOKUP(E106,temp!$A$1:$C$13,2,FALSE)</f>
        <v>51.9</v>
      </c>
    </row>
    <row r="107" spans="1:27">
      <c r="A107">
        <v>106</v>
      </c>
      <c r="B107" s="1">
        <v>40649</v>
      </c>
      <c r="C107">
        <v>2</v>
      </c>
      <c r="D107">
        <v>0</v>
      </c>
      <c r="E107">
        <v>4</v>
      </c>
      <c r="F107">
        <v>0</v>
      </c>
      <c r="G107">
        <v>6</v>
      </c>
      <c r="H107">
        <v>0</v>
      </c>
      <c r="I107">
        <v>3</v>
      </c>
      <c r="J107">
        <v>0.43083300000000002</v>
      </c>
      <c r="K107">
        <v>0.42549199999999998</v>
      </c>
      <c r="L107">
        <v>0.88833300000000004</v>
      </c>
      <c r="M107">
        <v>0.340808</v>
      </c>
      <c r="N107">
        <v>121</v>
      </c>
      <c r="O107">
        <v>674</v>
      </c>
      <c r="P107">
        <v>795</v>
      </c>
      <c r="Q107">
        <f t="shared" si="9"/>
        <v>2011</v>
      </c>
      <c r="R107" t="str">
        <f t="shared" si="10"/>
        <v>Spring</v>
      </c>
      <c r="S107" t="str">
        <f t="shared" si="11"/>
        <v>Jan</v>
      </c>
      <c r="T107" t="str">
        <f t="shared" si="12"/>
        <v>Sat</v>
      </c>
      <c r="U107" t="str">
        <f t="shared" si="13"/>
        <v>Weekend</v>
      </c>
      <c r="V107" t="str">
        <f t="shared" si="14"/>
        <v>LightRain</v>
      </c>
      <c r="W107">
        <f t="shared" si="15"/>
        <v>45.559364719999998</v>
      </c>
      <c r="X107">
        <f t="shared" si="16"/>
        <v>51.887043679999991</v>
      </c>
      <c r="Y107">
        <f t="shared" si="17"/>
        <v>23.493327999999998</v>
      </c>
      <c r="Z107">
        <f>VLOOKUP(E107,temp!$A$1:$C$13,3,FALSE)</f>
        <v>56.4</v>
      </c>
      <c r="AA107">
        <f>VLOOKUP(E107,temp!$A$1:$C$13,2,FALSE)</f>
        <v>51.9</v>
      </c>
    </row>
    <row r="108" spans="1:27">
      <c r="A108">
        <v>107</v>
      </c>
      <c r="B108" s="1">
        <v>40650</v>
      </c>
      <c r="C108">
        <v>2</v>
      </c>
      <c r="D108">
        <v>0</v>
      </c>
      <c r="E108">
        <v>4</v>
      </c>
      <c r="F108">
        <v>0</v>
      </c>
      <c r="G108">
        <v>0</v>
      </c>
      <c r="H108">
        <v>0</v>
      </c>
      <c r="I108">
        <v>1</v>
      </c>
      <c r="J108">
        <v>0.45666699999999999</v>
      </c>
      <c r="K108">
        <v>0.44569599999999998</v>
      </c>
      <c r="L108">
        <v>0.47958299999999998</v>
      </c>
      <c r="M108">
        <v>0.30349599999999999</v>
      </c>
      <c r="N108">
        <v>1558</v>
      </c>
      <c r="O108">
        <v>2186</v>
      </c>
      <c r="P108">
        <v>3744</v>
      </c>
      <c r="Q108">
        <f t="shared" si="9"/>
        <v>2011</v>
      </c>
      <c r="R108" t="str">
        <f t="shared" si="10"/>
        <v>Spring</v>
      </c>
      <c r="S108" t="str">
        <f t="shared" si="11"/>
        <v>Jan</v>
      </c>
      <c r="T108" t="str">
        <f t="shared" si="12"/>
        <v>Sun</v>
      </c>
      <c r="U108" t="str">
        <f t="shared" si="13"/>
        <v>Weekend</v>
      </c>
      <c r="V108" t="str">
        <f t="shared" si="14"/>
        <v>Clear</v>
      </c>
      <c r="W108">
        <f t="shared" si="15"/>
        <v>48.293635279999997</v>
      </c>
      <c r="X108">
        <f t="shared" si="16"/>
        <v>54.352739839999998</v>
      </c>
      <c r="Y108">
        <f t="shared" si="17"/>
        <v>21.030735999999997</v>
      </c>
      <c r="Z108">
        <f>VLOOKUP(E108,temp!$A$1:$C$13,3,FALSE)</f>
        <v>56.4</v>
      </c>
      <c r="AA108">
        <f>VLOOKUP(E108,temp!$A$1:$C$13,2,FALSE)</f>
        <v>51.9</v>
      </c>
    </row>
    <row r="109" spans="1:27">
      <c r="A109">
        <v>108</v>
      </c>
      <c r="B109" s="1">
        <v>40651</v>
      </c>
      <c r="C109">
        <v>2</v>
      </c>
      <c r="D109">
        <v>0</v>
      </c>
      <c r="E109">
        <v>4</v>
      </c>
      <c r="F109">
        <v>0</v>
      </c>
      <c r="G109">
        <v>1</v>
      </c>
      <c r="H109">
        <v>1</v>
      </c>
      <c r="I109">
        <v>1</v>
      </c>
      <c r="J109">
        <v>0.51249999999999996</v>
      </c>
      <c r="K109">
        <v>0.50314599999999998</v>
      </c>
      <c r="L109">
        <v>0.54249999999999998</v>
      </c>
      <c r="M109">
        <v>0.16356699999999999</v>
      </c>
      <c r="N109">
        <v>669</v>
      </c>
      <c r="O109">
        <v>2760</v>
      </c>
      <c r="P109">
        <v>3429</v>
      </c>
      <c r="Q109">
        <f t="shared" si="9"/>
        <v>2011</v>
      </c>
      <c r="R109" t="str">
        <f t="shared" si="10"/>
        <v>Spring</v>
      </c>
      <c r="S109" t="str">
        <f t="shared" si="11"/>
        <v>Jan</v>
      </c>
      <c r="T109" t="str">
        <f t="shared" si="12"/>
        <v>Mon</v>
      </c>
      <c r="U109" t="str">
        <f t="shared" si="13"/>
        <v>Work</v>
      </c>
      <c r="V109" t="str">
        <f t="shared" si="14"/>
        <v>Clear</v>
      </c>
      <c r="W109">
        <f t="shared" si="15"/>
        <v>54.202999999999989</v>
      </c>
      <c r="X109">
        <f t="shared" si="16"/>
        <v>61.363937839999991</v>
      </c>
      <c r="Y109">
        <f t="shared" si="17"/>
        <v>11.795421999999999</v>
      </c>
      <c r="Z109">
        <f>VLOOKUP(E109,temp!$A$1:$C$13,3,FALSE)</f>
        <v>56.4</v>
      </c>
      <c r="AA109">
        <f>VLOOKUP(E109,temp!$A$1:$C$13,2,FALSE)</f>
        <v>51.9</v>
      </c>
    </row>
    <row r="110" spans="1:27">
      <c r="A110">
        <v>109</v>
      </c>
      <c r="B110" s="1">
        <v>40652</v>
      </c>
      <c r="C110">
        <v>2</v>
      </c>
      <c r="D110">
        <v>0</v>
      </c>
      <c r="E110">
        <v>4</v>
      </c>
      <c r="F110">
        <v>0</v>
      </c>
      <c r="G110">
        <v>2</v>
      </c>
      <c r="H110">
        <v>1</v>
      </c>
      <c r="I110">
        <v>2</v>
      </c>
      <c r="J110">
        <v>0.50583299999999998</v>
      </c>
      <c r="K110">
        <v>0.48925800000000003</v>
      </c>
      <c r="L110">
        <v>0.66583300000000001</v>
      </c>
      <c r="M110">
        <v>0.157971</v>
      </c>
      <c r="N110">
        <v>409</v>
      </c>
      <c r="O110">
        <v>2795</v>
      </c>
      <c r="P110">
        <v>3204</v>
      </c>
      <c r="Q110">
        <f t="shared" si="9"/>
        <v>2011</v>
      </c>
      <c r="R110" t="str">
        <f t="shared" si="10"/>
        <v>Spring</v>
      </c>
      <c r="S110" t="str">
        <f t="shared" si="11"/>
        <v>Jan</v>
      </c>
      <c r="T110" t="str">
        <f t="shared" si="12"/>
        <v>Tue</v>
      </c>
      <c r="U110" t="str">
        <f t="shared" si="13"/>
        <v>Work</v>
      </c>
      <c r="V110" t="str">
        <f t="shared" si="14"/>
        <v>Mist</v>
      </c>
      <c r="W110">
        <f t="shared" si="15"/>
        <v>53.497364719999993</v>
      </c>
      <c r="X110">
        <f t="shared" si="16"/>
        <v>59.669046319999993</v>
      </c>
      <c r="Y110">
        <f t="shared" si="17"/>
        <v>11.426086</v>
      </c>
      <c r="Z110">
        <f>VLOOKUP(E110,temp!$A$1:$C$13,3,FALSE)</f>
        <v>56.4</v>
      </c>
      <c r="AA110">
        <f>VLOOKUP(E110,temp!$A$1:$C$13,2,FALSE)</f>
        <v>51.9</v>
      </c>
    </row>
    <row r="111" spans="1:27">
      <c r="A111">
        <v>110</v>
      </c>
      <c r="B111" s="1">
        <v>40653</v>
      </c>
      <c r="C111">
        <v>2</v>
      </c>
      <c r="D111">
        <v>0</v>
      </c>
      <c r="E111">
        <v>4</v>
      </c>
      <c r="F111">
        <v>0</v>
      </c>
      <c r="G111">
        <v>3</v>
      </c>
      <c r="H111">
        <v>1</v>
      </c>
      <c r="I111">
        <v>1</v>
      </c>
      <c r="J111">
        <v>0.59499999999999997</v>
      </c>
      <c r="K111">
        <v>0.564392</v>
      </c>
      <c r="L111">
        <v>0.61416700000000002</v>
      </c>
      <c r="M111">
        <v>0.241925</v>
      </c>
      <c r="N111">
        <v>613</v>
      </c>
      <c r="O111">
        <v>3331</v>
      </c>
      <c r="P111">
        <v>3944</v>
      </c>
      <c r="Q111">
        <f t="shared" si="9"/>
        <v>2011</v>
      </c>
      <c r="R111" t="str">
        <f t="shared" si="10"/>
        <v>Spring</v>
      </c>
      <c r="S111" t="str">
        <f t="shared" si="11"/>
        <v>Jan</v>
      </c>
      <c r="T111" t="str">
        <f t="shared" si="12"/>
        <v>Wed</v>
      </c>
      <c r="U111" t="str">
        <f t="shared" si="13"/>
        <v>Work</v>
      </c>
      <c r="V111" t="str">
        <f t="shared" si="14"/>
        <v>Clear</v>
      </c>
      <c r="W111">
        <f t="shared" si="15"/>
        <v>62.934799999999996</v>
      </c>
      <c r="X111">
        <f t="shared" si="16"/>
        <v>68.838399680000009</v>
      </c>
      <c r="Y111">
        <f t="shared" si="17"/>
        <v>16.96705</v>
      </c>
      <c r="Z111">
        <f>VLOOKUP(E111,temp!$A$1:$C$13,3,FALSE)</f>
        <v>56.4</v>
      </c>
      <c r="AA111">
        <f>VLOOKUP(E111,temp!$A$1:$C$13,2,FALSE)</f>
        <v>51.9</v>
      </c>
    </row>
    <row r="112" spans="1:27">
      <c r="A112">
        <v>111</v>
      </c>
      <c r="B112" s="1">
        <v>40654</v>
      </c>
      <c r="C112">
        <v>2</v>
      </c>
      <c r="D112">
        <v>0</v>
      </c>
      <c r="E112">
        <v>4</v>
      </c>
      <c r="F112">
        <v>0</v>
      </c>
      <c r="G112">
        <v>4</v>
      </c>
      <c r="H112">
        <v>1</v>
      </c>
      <c r="I112">
        <v>1</v>
      </c>
      <c r="J112">
        <v>0.45916699999999999</v>
      </c>
      <c r="K112">
        <v>0.45389200000000002</v>
      </c>
      <c r="L112">
        <v>0.40708299999999997</v>
      </c>
      <c r="M112">
        <v>0.32525799999999999</v>
      </c>
      <c r="N112">
        <v>745</v>
      </c>
      <c r="O112">
        <v>3444</v>
      </c>
      <c r="P112">
        <v>4189</v>
      </c>
      <c r="Q112">
        <f t="shared" si="9"/>
        <v>2011</v>
      </c>
      <c r="R112" t="str">
        <f t="shared" si="10"/>
        <v>Spring</v>
      </c>
      <c r="S112" t="str">
        <f t="shared" si="11"/>
        <v>Jan</v>
      </c>
      <c r="T112" t="str">
        <f t="shared" si="12"/>
        <v>Thu</v>
      </c>
      <c r="U112" t="str">
        <f t="shared" si="13"/>
        <v>Work</v>
      </c>
      <c r="V112" t="str">
        <f t="shared" si="14"/>
        <v>Clear</v>
      </c>
      <c r="W112">
        <f t="shared" si="15"/>
        <v>48.558235279999991</v>
      </c>
      <c r="X112">
        <f t="shared" si="16"/>
        <v>55.352979679999997</v>
      </c>
      <c r="Y112">
        <f t="shared" si="17"/>
        <v>22.467027999999999</v>
      </c>
      <c r="Z112">
        <f>VLOOKUP(E112,temp!$A$1:$C$13,3,FALSE)</f>
        <v>56.4</v>
      </c>
      <c r="AA112">
        <f>VLOOKUP(E112,temp!$A$1:$C$13,2,FALSE)</f>
        <v>51.9</v>
      </c>
    </row>
    <row r="113" spans="1:27">
      <c r="A113">
        <v>112</v>
      </c>
      <c r="B113" s="1">
        <v>40655</v>
      </c>
      <c r="C113">
        <v>2</v>
      </c>
      <c r="D113">
        <v>0</v>
      </c>
      <c r="E113">
        <v>4</v>
      </c>
      <c r="F113">
        <v>0</v>
      </c>
      <c r="G113">
        <v>5</v>
      </c>
      <c r="H113">
        <v>1</v>
      </c>
      <c r="I113">
        <v>2</v>
      </c>
      <c r="J113">
        <v>0.33666699999999999</v>
      </c>
      <c r="K113">
        <v>0.32195400000000002</v>
      </c>
      <c r="L113">
        <v>0.72958299999999998</v>
      </c>
      <c r="M113">
        <v>0.21952099999999999</v>
      </c>
      <c r="N113">
        <v>177</v>
      </c>
      <c r="O113">
        <v>1506</v>
      </c>
      <c r="P113">
        <v>1683</v>
      </c>
      <c r="Q113">
        <f t="shared" si="9"/>
        <v>2011</v>
      </c>
      <c r="R113" t="str">
        <f t="shared" si="10"/>
        <v>Spring</v>
      </c>
      <c r="S113" t="str">
        <f t="shared" si="11"/>
        <v>Jan</v>
      </c>
      <c r="T113" t="str">
        <f t="shared" si="12"/>
        <v>Fri</v>
      </c>
      <c r="U113" t="str">
        <f t="shared" si="13"/>
        <v>Work</v>
      </c>
      <c r="V113" t="str">
        <f t="shared" si="14"/>
        <v>Mist</v>
      </c>
      <c r="W113">
        <f t="shared" si="15"/>
        <v>35.592835279999996</v>
      </c>
      <c r="X113">
        <f t="shared" si="16"/>
        <v>39.25126616</v>
      </c>
      <c r="Y113">
        <f t="shared" si="17"/>
        <v>15.488386</v>
      </c>
      <c r="Z113">
        <f>VLOOKUP(E113,temp!$A$1:$C$13,3,FALSE)</f>
        <v>56.4</v>
      </c>
      <c r="AA113">
        <f>VLOOKUP(E113,temp!$A$1:$C$13,2,FALSE)</f>
        <v>51.9</v>
      </c>
    </row>
    <row r="114" spans="1:27">
      <c r="A114">
        <v>113</v>
      </c>
      <c r="B114" s="1">
        <v>40656</v>
      </c>
      <c r="C114">
        <v>2</v>
      </c>
      <c r="D114">
        <v>0</v>
      </c>
      <c r="E114">
        <v>4</v>
      </c>
      <c r="F114">
        <v>0</v>
      </c>
      <c r="G114">
        <v>6</v>
      </c>
      <c r="H114">
        <v>0</v>
      </c>
      <c r="I114">
        <v>2</v>
      </c>
      <c r="J114">
        <v>0.46</v>
      </c>
      <c r="K114">
        <v>0.45012099999999999</v>
      </c>
      <c r="L114">
        <v>0.88791699999999996</v>
      </c>
      <c r="M114">
        <v>0.23072500000000001</v>
      </c>
      <c r="N114">
        <v>1462</v>
      </c>
      <c r="O114">
        <v>2574</v>
      </c>
      <c r="P114">
        <v>4036</v>
      </c>
      <c r="Q114">
        <f t="shared" si="9"/>
        <v>2011</v>
      </c>
      <c r="R114" t="str">
        <f t="shared" si="10"/>
        <v>Spring</v>
      </c>
      <c r="S114" t="str">
        <f t="shared" si="11"/>
        <v>Jan</v>
      </c>
      <c r="T114" t="str">
        <f t="shared" si="12"/>
        <v>Sat</v>
      </c>
      <c r="U114" t="str">
        <f t="shared" si="13"/>
        <v>Weekend</v>
      </c>
      <c r="V114" t="str">
        <f t="shared" si="14"/>
        <v>Mist</v>
      </c>
      <c r="W114">
        <f t="shared" si="15"/>
        <v>48.6464</v>
      </c>
      <c r="X114">
        <f t="shared" si="16"/>
        <v>54.892766839999993</v>
      </c>
      <c r="Y114">
        <f t="shared" si="17"/>
        <v>16.22785</v>
      </c>
      <c r="Z114">
        <f>VLOOKUP(E114,temp!$A$1:$C$13,3,FALSE)</f>
        <v>56.4</v>
      </c>
      <c r="AA114">
        <f>VLOOKUP(E114,temp!$A$1:$C$13,2,FALSE)</f>
        <v>51.9</v>
      </c>
    </row>
    <row r="115" spans="1:27">
      <c r="A115">
        <v>114</v>
      </c>
      <c r="B115" s="1">
        <v>40657</v>
      </c>
      <c r="C115">
        <v>2</v>
      </c>
      <c r="D115">
        <v>0</v>
      </c>
      <c r="E115">
        <v>4</v>
      </c>
      <c r="F115">
        <v>0</v>
      </c>
      <c r="G115">
        <v>0</v>
      </c>
      <c r="H115">
        <v>0</v>
      </c>
      <c r="I115">
        <v>2</v>
      </c>
      <c r="J115">
        <v>0.58166700000000005</v>
      </c>
      <c r="K115">
        <v>0.551763</v>
      </c>
      <c r="L115">
        <v>0.81083300000000003</v>
      </c>
      <c r="M115">
        <v>0.19217500000000001</v>
      </c>
      <c r="N115">
        <v>1710</v>
      </c>
      <c r="O115">
        <v>2481</v>
      </c>
      <c r="P115">
        <v>4191</v>
      </c>
      <c r="Q115">
        <f t="shared" si="9"/>
        <v>2011</v>
      </c>
      <c r="R115" t="str">
        <f t="shared" si="10"/>
        <v>Spring</v>
      </c>
      <c r="S115" t="str">
        <f t="shared" si="11"/>
        <v>Jan</v>
      </c>
      <c r="T115" t="str">
        <f t="shared" si="12"/>
        <v>Sun</v>
      </c>
      <c r="U115" t="str">
        <f t="shared" si="13"/>
        <v>Weekend</v>
      </c>
      <c r="V115" t="str">
        <f t="shared" si="14"/>
        <v>Mist</v>
      </c>
      <c r="W115">
        <f t="shared" si="15"/>
        <v>61.523635280000001</v>
      </c>
      <c r="X115">
        <f t="shared" si="16"/>
        <v>67.297156519999987</v>
      </c>
      <c r="Y115">
        <f t="shared" si="17"/>
        <v>13.68355</v>
      </c>
      <c r="Z115">
        <f>VLOOKUP(E115,temp!$A$1:$C$13,3,FALSE)</f>
        <v>56.4</v>
      </c>
      <c r="AA115">
        <f>VLOOKUP(E115,temp!$A$1:$C$13,2,FALSE)</f>
        <v>51.9</v>
      </c>
    </row>
    <row r="116" spans="1:27">
      <c r="A116">
        <v>115</v>
      </c>
      <c r="B116" s="1">
        <v>40658</v>
      </c>
      <c r="C116">
        <v>2</v>
      </c>
      <c r="D116">
        <v>0</v>
      </c>
      <c r="E116">
        <v>4</v>
      </c>
      <c r="F116">
        <v>0</v>
      </c>
      <c r="G116">
        <v>1</v>
      </c>
      <c r="H116">
        <v>1</v>
      </c>
      <c r="I116">
        <v>1</v>
      </c>
      <c r="J116">
        <v>0.60666699999999996</v>
      </c>
      <c r="K116">
        <v>0.57450000000000001</v>
      </c>
      <c r="L116">
        <v>0.776667</v>
      </c>
      <c r="M116">
        <v>0.185333</v>
      </c>
      <c r="N116">
        <v>773</v>
      </c>
      <c r="O116">
        <v>3300</v>
      </c>
      <c r="P116">
        <v>4073</v>
      </c>
      <c r="Q116">
        <f t="shared" si="9"/>
        <v>2011</v>
      </c>
      <c r="R116" t="str">
        <f t="shared" si="10"/>
        <v>Spring</v>
      </c>
      <c r="S116" t="str">
        <f t="shared" si="11"/>
        <v>Jan</v>
      </c>
      <c r="T116" t="str">
        <f t="shared" si="12"/>
        <v>Mon</v>
      </c>
      <c r="U116" t="str">
        <f t="shared" si="13"/>
        <v>Work</v>
      </c>
      <c r="V116" t="str">
        <f t="shared" si="14"/>
        <v>Clear</v>
      </c>
      <c r="W116">
        <f t="shared" si="15"/>
        <v>64.169635279999994</v>
      </c>
      <c r="X116">
        <f t="shared" si="16"/>
        <v>70.071979999999996</v>
      </c>
      <c r="Y116">
        <f t="shared" si="17"/>
        <v>13.231978</v>
      </c>
      <c r="Z116">
        <f>VLOOKUP(E116,temp!$A$1:$C$13,3,FALSE)</f>
        <v>56.4</v>
      </c>
      <c r="AA116">
        <f>VLOOKUP(E116,temp!$A$1:$C$13,2,FALSE)</f>
        <v>51.9</v>
      </c>
    </row>
    <row r="117" spans="1:27">
      <c r="A117">
        <v>116</v>
      </c>
      <c r="B117" s="1">
        <v>40659</v>
      </c>
      <c r="C117">
        <v>2</v>
      </c>
      <c r="D117">
        <v>0</v>
      </c>
      <c r="E117">
        <v>4</v>
      </c>
      <c r="F117">
        <v>0</v>
      </c>
      <c r="G117">
        <v>2</v>
      </c>
      <c r="H117">
        <v>1</v>
      </c>
      <c r="I117">
        <v>1</v>
      </c>
      <c r="J117">
        <v>0.63166699999999998</v>
      </c>
      <c r="K117">
        <v>0.59408300000000003</v>
      </c>
      <c r="L117">
        <v>0.72916700000000001</v>
      </c>
      <c r="M117">
        <v>0.32650000000000001</v>
      </c>
      <c r="N117">
        <v>678</v>
      </c>
      <c r="O117">
        <v>3722</v>
      </c>
      <c r="P117">
        <v>4400</v>
      </c>
      <c r="Q117">
        <f t="shared" si="9"/>
        <v>2011</v>
      </c>
      <c r="R117" t="str">
        <f t="shared" si="10"/>
        <v>Spring</v>
      </c>
      <c r="S117" t="str">
        <f t="shared" si="11"/>
        <v>Jan</v>
      </c>
      <c r="T117" t="str">
        <f t="shared" si="12"/>
        <v>Tue</v>
      </c>
      <c r="U117" t="str">
        <f t="shared" si="13"/>
        <v>Work</v>
      </c>
      <c r="V117" t="str">
        <f t="shared" si="14"/>
        <v>Clear</v>
      </c>
      <c r="W117">
        <f t="shared" si="15"/>
        <v>66.815635279999995</v>
      </c>
      <c r="X117">
        <f t="shared" si="16"/>
        <v>72.461889319999997</v>
      </c>
      <c r="Y117">
        <f t="shared" si="17"/>
        <v>22.548999999999999</v>
      </c>
      <c r="Z117">
        <f>VLOOKUP(E117,temp!$A$1:$C$13,3,FALSE)</f>
        <v>56.4</v>
      </c>
      <c r="AA117">
        <f>VLOOKUP(E117,temp!$A$1:$C$13,2,FALSE)</f>
        <v>51.9</v>
      </c>
    </row>
    <row r="118" spans="1:27">
      <c r="A118">
        <v>117</v>
      </c>
      <c r="B118" s="1">
        <v>40660</v>
      </c>
      <c r="C118">
        <v>2</v>
      </c>
      <c r="D118">
        <v>0</v>
      </c>
      <c r="E118">
        <v>4</v>
      </c>
      <c r="F118">
        <v>0</v>
      </c>
      <c r="G118">
        <v>3</v>
      </c>
      <c r="H118">
        <v>1</v>
      </c>
      <c r="I118">
        <v>2</v>
      </c>
      <c r="J118">
        <v>0.62</v>
      </c>
      <c r="K118">
        <v>0.57514200000000004</v>
      </c>
      <c r="L118">
        <v>0.83541699999999997</v>
      </c>
      <c r="M118">
        <v>0.31219999999999998</v>
      </c>
      <c r="N118">
        <v>547</v>
      </c>
      <c r="O118">
        <v>3325</v>
      </c>
      <c r="P118">
        <v>3872</v>
      </c>
      <c r="Q118">
        <f t="shared" si="9"/>
        <v>2011</v>
      </c>
      <c r="R118" t="str">
        <f t="shared" si="10"/>
        <v>Spring</v>
      </c>
      <c r="S118" t="str">
        <f t="shared" si="11"/>
        <v>Jan</v>
      </c>
      <c r="T118" t="str">
        <f t="shared" si="12"/>
        <v>Wed</v>
      </c>
      <c r="U118" t="str">
        <f t="shared" si="13"/>
        <v>Work</v>
      </c>
      <c r="V118" t="str">
        <f t="shared" si="14"/>
        <v>Mist</v>
      </c>
      <c r="W118">
        <f t="shared" si="15"/>
        <v>65.580799999999982</v>
      </c>
      <c r="X118">
        <f t="shared" si="16"/>
        <v>70.150329679999999</v>
      </c>
      <c r="Y118">
        <f t="shared" si="17"/>
        <v>21.6052</v>
      </c>
      <c r="Z118">
        <f>VLOOKUP(E118,temp!$A$1:$C$13,3,FALSE)</f>
        <v>56.4</v>
      </c>
      <c r="AA118">
        <f>VLOOKUP(E118,temp!$A$1:$C$13,2,FALSE)</f>
        <v>51.9</v>
      </c>
    </row>
    <row r="119" spans="1:27">
      <c r="A119">
        <v>118</v>
      </c>
      <c r="B119" s="1">
        <v>40661</v>
      </c>
      <c r="C119">
        <v>2</v>
      </c>
      <c r="D119">
        <v>0</v>
      </c>
      <c r="E119">
        <v>4</v>
      </c>
      <c r="F119">
        <v>0</v>
      </c>
      <c r="G119">
        <v>4</v>
      </c>
      <c r="H119">
        <v>1</v>
      </c>
      <c r="I119">
        <v>2</v>
      </c>
      <c r="J119">
        <v>0.61750000000000005</v>
      </c>
      <c r="K119">
        <v>0.57892900000000003</v>
      </c>
      <c r="L119">
        <v>0.70083300000000004</v>
      </c>
      <c r="M119">
        <v>0.32090800000000003</v>
      </c>
      <c r="N119">
        <v>569</v>
      </c>
      <c r="O119">
        <v>3489</v>
      </c>
      <c r="P119">
        <v>4058</v>
      </c>
      <c r="Q119">
        <f t="shared" si="9"/>
        <v>2011</v>
      </c>
      <c r="R119" t="str">
        <f t="shared" si="10"/>
        <v>Spring</v>
      </c>
      <c r="S119" t="str">
        <f t="shared" si="11"/>
        <v>Jan</v>
      </c>
      <c r="T119" t="str">
        <f t="shared" si="12"/>
        <v>Thu</v>
      </c>
      <c r="U119" t="str">
        <f t="shared" si="13"/>
        <v>Work</v>
      </c>
      <c r="V119" t="str">
        <f t="shared" si="14"/>
        <v>Mist</v>
      </c>
      <c r="W119">
        <f t="shared" si="15"/>
        <v>65.316200000000009</v>
      </c>
      <c r="X119">
        <f t="shared" si="16"/>
        <v>70.612495159999995</v>
      </c>
      <c r="Y119">
        <f t="shared" si="17"/>
        <v>22.179928</v>
      </c>
      <c r="Z119">
        <f>VLOOKUP(E119,temp!$A$1:$C$13,3,FALSE)</f>
        <v>56.4</v>
      </c>
      <c r="AA119">
        <f>VLOOKUP(E119,temp!$A$1:$C$13,2,FALSE)</f>
        <v>51.9</v>
      </c>
    </row>
    <row r="120" spans="1:27">
      <c r="A120">
        <v>119</v>
      </c>
      <c r="B120" s="1">
        <v>40662</v>
      </c>
      <c r="C120">
        <v>2</v>
      </c>
      <c r="D120">
        <v>0</v>
      </c>
      <c r="E120">
        <v>4</v>
      </c>
      <c r="F120">
        <v>0</v>
      </c>
      <c r="G120">
        <v>5</v>
      </c>
      <c r="H120">
        <v>1</v>
      </c>
      <c r="I120">
        <v>1</v>
      </c>
      <c r="J120">
        <v>0.51</v>
      </c>
      <c r="K120">
        <v>0.49746299999999999</v>
      </c>
      <c r="L120">
        <v>0.45708300000000002</v>
      </c>
      <c r="M120">
        <v>0.240063</v>
      </c>
      <c r="N120">
        <v>878</v>
      </c>
      <c r="O120">
        <v>3717</v>
      </c>
      <c r="P120">
        <v>4595</v>
      </c>
      <c r="Q120">
        <f t="shared" si="9"/>
        <v>2011</v>
      </c>
      <c r="R120" t="str">
        <f t="shared" si="10"/>
        <v>Spring</v>
      </c>
      <c r="S120" t="str">
        <f t="shared" si="11"/>
        <v>Jan</v>
      </c>
      <c r="T120" t="str">
        <f t="shared" si="12"/>
        <v>Fri</v>
      </c>
      <c r="U120" t="str">
        <f t="shared" si="13"/>
        <v>Work</v>
      </c>
      <c r="V120" t="str">
        <f t="shared" si="14"/>
        <v>Clear</v>
      </c>
      <c r="W120">
        <f t="shared" si="15"/>
        <v>53.938400000000001</v>
      </c>
      <c r="X120">
        <f t="shared" si="16"/>
        <v>60.670384519999999</v>
      </c>
      <c r="Y120">
        <f t="shared" si="17"/>
        <v>16.844158</v>
      </c>
      <c r="Z120">
        <f>VLOOKUP(E120,temp!$A$1:$C$13,3,FALSE)</f>
        <v>56.4</v>
      </c>
      <c r="AA120">
        <f>VLOOKUP(E120,temp!$A$1:$C$13,2,FALSE)</f>
        <v>51.9</v>
      </c>
    </row>
    <row r="121" spans="1:27">
      <c r="A121">
        <v>120</v>
      </c>
      <c r="B121" s="1">
        <v>40663</v>
      </c>
      <c r="C121">
        <v>2</v>
      </c>
      <c r="D121">
        <v>0</v>
      </c>
      <c r="E121">
        <v>4</v>
      </c>
      <c r="F121">
        <v>0</v>
      </c>
      <c r="G121">
        <v>6</v>
      </c>
      <c r="H121">
        <v>0</v>
      </c>
      <c r="I121">
        <v>1</v>
      </c>
      <c r="J121">
        <v>0.47249999999999998</v>
      </c>
      <c r="K121">
        <v>0.46402100000000002</v>
      </c>
      <c r="L121">
        <v>0.50333300000000003</v>
      </c>
      <c r="M121">
        <v>0.23507500000000001</v>
      </c>
      <c r="N121">
        <v>1965</v>
      </c>
      <c r="O121">
        <v>3347</v>
      </c>
      <c r="P121">
        <v>5312</v>
      </c>
      <c r="Q121">
        <f t="shared" si="9"/>
        <v>2011</v>
      </c>
      <c r="R121" t="str">
        <f t="shared" si="10"/>
        <v>Spring</v>
      </c>
      <c r="S121" t="str">
        <f t="shared" si="11"/>
        <v>Jan</v>
      </c>
      <c r="T121" t="str">
        <f t="shared" si="12"/>
        <v>Sat</v>
      </c>
      <c r="U121" t="str">
        <f t="shared" si="13"/>
        <v>Weekend</v>
      </c>
      <c r="V121" t="str">
        <f t="shared" si="14"/>
        <v>Clear</v>
      </c>
      <c r="W121">
        <f t="shared" si="15"/>
        <v>49.969399999999993</v>
      </c>
      <c r="X121">
        <f t="shared" si="16"/>
        <v>56.589122840000002</v>
      </c>
      <c r="Y121">
        <f t="shared" si="17"/>
        <v>16.514949999999999</v>
      </c>
      <c r="Z121">
        <f>VLOOKUP(E121,temp!$A$1:$C$13,3,FALSE)</f>
        <v>56.4</v>
      </c>
      <c r="AA121">
        <f>VLOOKUP(E121,temp!$A$1:$C$13,2,FALSE)</f>
        <v>51.9</v>
      </c>
    </row>
    <row r="122" spans="1:27">
      <c r="A122">
        <v>121</v>
      </c>
      <c r="B122" s="1">
        <v>40664</v>
      </c>
      <c r="C122">
        <v>2</v>
      </c>
      <c r="D122">
        <v>0</v>
      </c>
      <c r="E122">
        <v>5</v>
      </c>
      <c r="F122">
        <v>0</v>
      </c>
      <c r="G122">
        <v>0</v>
      </c>
      <c r="H122">
        <v>0</v>
      </c>
      <c r="I122">
        <v>2</v>
      </c>
      <c r="J122">
        <v>0.45166699999999999</v>
      </c>
      <c r="K122">
        <v>0.44820399999999999</v>
      </c>
      <c r="L122">
        <v>0.76208299999999995</v>
      </c>
      <c r="M122">
        <v>0.106354</v>
      </c>
      <c r="N122">
        <v>1138</v>
      </c>
      <c r="O122">
        <v>2213</v>
      </c>
      <c r="P122">
        <v>3351</v>
      </c>
      <c r="Q122">
        <f t="shared" si="9"/>
        <v>2011</v>
      </c>
      <c r="R122" t="str">
        <f t="shared" si="10"/>
        <v>Spring</v>
      </c>
      <c r="S122" t="str">
        <f t="shared" si="11"/>
        <v>Jan</v>
      </c>
      <c r="T122" t="str">
        <f t="shared" si="12"/>
        <v>Sun</v>
      </c>
      <c r="U122" t="str">
        <f t="shared" si="13"/>
        <v>Weekend</v>
      </c>
      <c r="V122" t="str">
        <f t="shared" si="14"/>
        <v>Mist</v>
      </c>
      <c r="W122">
        <f t="shared" si="15"/>
        <v>47.764435279999994</v>
      </c>
      <c r="X122">
        <f t="shared" si="16"/>
        <v>54.658816160000001</v>
      </c>
      <c r="Y122">
        <f t="shared" si="17"/>
        <v>8.0193639999999995</v>
      </c>
      <c r="Z122">
        <f>VLOOKUP(E122,temp!$A$1:$C$13,3,FALSE)</f>
        <v>65.900000000000006</v>
      </c>
      <c r="AA122">
        <f>VLOOKUP(E122,temp!$A$1:$C$13,2,FALSE)</f>
        <v>61.2</v>
      </c>
    </row>
    <row r="123" spans="1:27">
      <c r="A123">
        <v>122</v>
      </c>
      <c r="B123" s="1">
        <v>40665</v>
      </c>
      <c r="C123">
        <v>2</v>
      </c>
      <c r="D123">
        <v>0</v>
      </c>
      <c r="E123">
        <v>5</v>
      </c>
      <c r="F123">
        <v>0</v>
      </c>
      <c r="G123">
        <v>1</v>
      </c>
      <c r="H123">
        <v>1</v>
      </c>
      <c r="I123">
        <v>2</v>
      </c>
      <c r="J123">
        <v>0.54916699999999996</v>
      </c>
      <c r="K123">
        <v>0.532833</v>
      </c>
      <c r="L123">
        <v>0.73</v>
      </c>
      <c r="M123">
        <v>0.18345400000000001</v>
      </c>
      <c r="N123">
        <v>847</v>
      </c>
      <c r="O123">
        <v>3554</v>
      </c>
      <c r="P123">
        <v>4401</v>
      </c>
      <c r="Q123">
        <f t="shared" si="9"/>
        <v>2011</v>
      </c>
      <c r="R123" t="str">
        <f t="shared" si="10"/>
        <v>Spring</v>
      </c>
      <c r="S123" t="str">
        <f t="shared" si="11"/>
        <v>Jan</v>
      </c>
      <c r="T123" t="str">
        <f t="shared" si="12"/>
        <v>Mon</v>
      </c>
      <c r="U123" t="str">
        <f t="shared" si="13"/>
        <v>Work</v>
      </c>
      <c r="V123" t="str">
        <f t="shared" si="14"/>
        <v>Mist</v>
      </c>
      <c r="W123">
        <f t="shared" si="15"/>
        <v>58.083835279999995</v>
      </c>
      <c r="X123">
        <f t="shared" si="16"/>
        <v>64.986939320000005</v>
      </c>
      <c r="Y123">
        <f t="shared" si="17"/>
        <v>13.107964000000001</v>
      </c>
      <c r="Z123">
        <f>VLOOKUP(E123,temp!$A$1:$C$13,3,FALSE)</f>
        <v>65.900000000000006</v>
      </c>
      <c r="AA123">
        <f>VLOOKUP(E123,temp!$A$1:$C$13,2,FALSE)</f>
        <v>61.2</v>
      </c>
    </row>
    <row r="124" spans="1:27">
      <c r="A124">
        <v>123</v>
      </c>
      <c r="B124" s="1">
        <v>40666</v>
      </c>
      <c r="C124">
        <v>2</v>
      </c>
      <c r="D124">
        <v>0</v>
      </c>
      <c r="E124">
        <v>5</v>
      </c>
      <c r="F124">
        <v>0</v>
      </c>
      <c r="G124">
        <v>2</v>
      </c>
      <c r="H124">
        <v>1</v>
      </c>
      <c r="I124">
        <v>2</v>
      </c>
      <c r="J124">
        <v>0.61666699999999997</v>
      </c>
      <c r="K124">
        <v>0.58207900000000001</v>
      </c>
      <c r="L124">
        <v>0.69708300000000001</v>
      </c>
      <c r="M124">
        <v>0.342667</v>
      </c>
      <c r="N124">
        <v>603</v>
      </c>
      <c r="O124">
        <v>3848</v>
      </c>
      <c r="P124">
        <v>4451</v>
      </c>
      <c r="Q124">
        <f t="shared" si="9"/>
        <v>2011</v>
      </c>
      <c r="R124" t="str">
        <f t="shared" si="10"/>
        <v>Spring</v>
      </c>
      <c r="S124" t="str">
        <f t="shared" si="11"/>
        <v>Jan</v>
      </c>
      <c r="T124" t="str">
        <f t="shared" si="12"/>
        <v>Tue</v>
      </c>
      <c r="U124" t="str">
        <f t="shared" si="13"/>
        <v>Work</v>
      </c>
      <c r="V124" t="str">
        <f t="shared" si="14"/>
        <v>Mist</v>
      </c>
      <c r="W124">
        <f t="shared" si="15"/>
        <v>65.22803528</v>
      </c>
      <c r="X124">
        <f t="shared" si="16"/>
        <v>70.996921159999999</v>
      </c>
      <c r="Y124">
        <f t="shared" si="17"/>
        <v>23.616022000000001</v>
      </c>
      <c r="Z124">
        <f>VLOOKUP(E124,temp!$A$1:$C$13,3,FALSE)</f>
        <v>65.900000000000006</v>
      </c>
      <c r="AA124">
        <f>VLOOKUP(E124,temp!$A$1:$C$13,2,FALSE)</f>
        <v>61.2</v>
      </c>
    </row>
    <row r="125" spans="1:27">
      <c r="A125">
        <v>124</v>
      </c>
      <c r="B125" s="1">
        <v>40667</v>
      </c>
      <c r="C125">
        <v>2</v>
      </c>
      <c r="D125">
        <v>0</v>
      </c>
      <c r="E125">
        <v>5</v>
      </c>
      <c r="F125">
        <v>0</v>
      </c>
      <c r="G125">
        <v>3</v>
      </c>
      <c r="H125">
        <v>1</v>
      </c>
      <c r="I125">
        <v>2</v>
      </c>
      <c r="J125">
        <v>0.41416700000000001</v>
      </c>
      <c r="K125">
        <v>0.40465000000000001</v>
      </c>
      <c r="L125">
        <v>0.73708300000000004</v>
      </c>
      <c r="M125">
        <v>0.32899600000000001</v>
      </c>
      <c r="N125">
        <v>255</v>
      </c>
      <c r="O125">
        <v>2378</v>
      </c>
      <c r="P125">
        <v>2633</v>
      </c>
      <c r="Q125">
        <f t="shared" si="9"/>
        <v>2011</v>
      </c>
      <c r="R125" t="str">
        <f t="shared" si="10"/>
        <v>Spring</v>
      </c>
      <c r="S125" t="str">
        <f t="shared" si="11"/>
        <v>Jan</v>
      </c>
      <c r="T125" t="str">
        <f t="shared" si="12"/>
        <v>Wed</v>
      </c>
      <c r="U125" t="str">
        <f t="shared" si="13"/>
        <v>Work</v>
      </c>
      <c r="V125" t="str">
        <f t="shared" si="14"/>
        <v>Mist</v>
      </c>
      <c r="W125">
        <f t="shared" si="15"/>
        <v>43.79543528</v>
      </c>
      <c r="X125">
        <f t="shared" si="16"/>
        <v>49.343485999999999</v>
      </c>
      <c r="Y125">
        <f t="shared" si="17"/>
        <v>22.713736000000001</v>
      </c>
      <c r="Z125">
        <f>VLOOKUP(E125,temp!$A$1:$C$13,3,FALSE)</f>
        <v>65.900000000000006</v>
      </c>
      <c r="AA125">
        <f>VLOOKUP(E125,temp!$A$1:$C$13,2,FALSE)</f>
        <v>61.2</v>
      </c>
    </row>
    <row r="126" spans="1:27">
      <c r="A126">
        <v>125</v>
      </c>
      <c r="B126" s="1">
        <v>40668</v>
      </c>
      <c r="C126">
        <v>2</v>
      </c>
      <c r="D126">
        <v>0</v>
      </c>
      <c r="E126">
        <v>5</v>
      </c>
      <c r="F126">
        <v>0</v>
      </c>
      <c r="G126">
        <v>4</v>
      </c>
      <c r="H126">
        <v>1</v>
      </c>
      <c r="I126">
        <v>1</v>
      </c>
      <c r="J126">
        <v>0.45916699999999999</v>
      </c>
      <c r="K126">
        <v>0.441917</v>
      </c>
      <c r="L126">
        <v>0.44416699999999998</v>
      </c>
      <c r="M126">
        <v>0.29539199999999999</v>
      </c>
      <c r="N126">
        <v>614</v>
      </c>
      <c r="O126">
        <v>3819</v>
      </c>
      <c r="P126">
        <v>4433</v>
      </c>
      <c r="Q126">
        <f t="shared" si="9"/>
        <v>2011</v>
      </c>
      <c r="R126" t="str">
        <f t="shared" si="10"/>
        <v>Spring</v>
      </c>
      <c r="S126" t="str">
        <f t="shared" si="11"/>
        <v>Jan</v>
      </c>
      <c r="T126" t="str">
        <f t="shared" si="12"/>
        <v>Thu</v>
      </c>
      <c r="U126" t="str">
        <f t="shared" si="13"/>
        <v>Work</v>
      </c>
      <c r="V126" t="str">
        <f t="shared" si="14"/>
        <v>Clear</v>
      </c>
      <c r="W126">
        <f t="shared" si="15"/>
        <v>48.558235279999991</v>
      </c>
      <c r="X126">
        <f t="shared" si="16"/>
        <v>53.891550679999995</v>
      </c>
      <c r="Y126">
        <f t="shared" si="17"/>
        <v>20.495871999999999</v>
      </c>
      <c r="Z126">
        <f>VLOOKUP(E126,temp!$A$1:$C$13,3,FALSE)</f>
        <v>65.900000000000006</v>
      </c>
      <c r="AA126">
        <f>VLOOKUP(E126,temp!$A$1:$C$13,2,FALSE)</f>
        <v>61.2</v>
      </c>
    </row>
    <row r="127" spans="1:27">
      <c r="A127">
        <v>126</v>
      </c>
      <c r="B127" s="1">
        <v>40669</v>
      </c>
      <c r="C127">
        <v>2</v>
      </c>
      <c r="D127">
        <v>0</v>
      </c>
      <c r="E127">
        <v>5</v>
      </c>
      <c r="F127">
        <v>0</v>
      </c>
      <c r="G127">
        <v>5</v>
      </c>
      <c r="H127">
        <v>1</v>
      </c>
      <c r="I127">
        <v>1</v>
      </c>
      <c r="J127">
        <v>0.47916700000000001</v>
      </c>
      <c r="K127">
        <v>0.47411700000000001</v>
      </c>
      <c r="L127">
        <v>0.59</v>
      </c>
      <c r="M127">
        <v>0.228246</v>
      </c>
      <c r="N127">
        <v>894</v>
      </c>
      <c r="O127">
        <v>3714</v>
      </c>
      <c r="P127">
        <v>4608</v>
      </c>
      <c r="Q127">
        <f t="shared" si="9"/>
        <v>2011</v>
      </c>
      <c r="R127" t="str">
        <f t="shared" si="10"/>
        <v>Spring</v>
      </c>
      <c r="S127" t="str">
        <f t="shared" si="11"/>
        <v>Jan</v>
      </c>
      <c r="T127" t="str">
        <f t="shared" si="12"/>
        <v>Fri</v>
      </c>
      <c r="U127" t="str">
        <f t="shared" si="13"/>
        <v>Work</v>
      </c>
      <c r="V127" t="str">
        <f t="shared" si="14"/>
        <v>Clear</v>
      </c>
      <c r="W127">
        <f t="shared" si="15"/>
        <v>50.675035279999996</v>
      </c>
      <c r="X127">
        <f t="shared" si="16"/>
        <v>57.821238679999993</v>
      </c>
      <c r="Y127">
        <f t="shared" si="17"/>
        <v>16.064236000000001</v>
      </c>
      <c r="Z127">
        <f>VLOOKUP(E127,temp!$A$1:$C$13,3,FALSE)</f>
        <v>65.900000000000006</v>
      </c>
      <c r="AA127">
        <f>VLOOKUP(E127,temp!$A$1:$C$13,2,FALSE)</f>
        <v>61.2</v>
      </c>
    </row>
    <row r="128" spans="1:27">
      <c r="A128">
        <v>127</v>
      </c>
      <c r="B128" s="1">
        <v>40670</v>
      </c>
      <c r="C128">
        <v>2</v>
      </c>
      <c r="D128">
        <v>0</v>
      </c>
      <c r="E128">
        <v>5</v>
      </c>
      <c r="F128">
        <v>0</v>
      </c>
      <c r="G128">
        <v>6</v>
      </c>
      <c r="H128">
        <v>0</v>
      </c>
      <c r="I128">
        <v>1</v>
      </c>
      <c r="J128">
        <v>0.52</v>
      </c>
      <c r="K128">
        <v>0.51262099999999999</v>
      </c>
      <c r="L128">
        <v>0.54125000000000001</v>
      </c>
      <c r="M128">
        <v>0.16045000000000001</v>
      </c>
      <c r="N128">
        <v>1612</v>
      </c>
      <c r="O128">
        <v>3102</v>
      </c>
      <c r="P128">
        <v>4714</v>
      </c>
      <c r="Q128">
        <f t="shared" si="9"/>
        <v>2011</v>
      </c>
      <c r="R128" t="str">
        <f t="shared" si="10"/>
        <v>Spring</v>
      </c>
      <c r="S128" t="str">
        <f t="shared" si="11"/>
        <v>Jan</v>
      </c>
      <c r="T128" t="str">
        <f t="shared" si="12"/>
        <v>Sat</v>
      </c>
      <c r="U128" t="str">
        <f t="shared" si="13"/>
        <v>Weekend</v>
      </c>
      <c r="V128" t="str">
        <f t="shared" si="14"/>
        <v>Clear</v>
      </c>
      <c r="W128">
        <f t="shared" si="15"/>
        <v>54.9968</v>
      </c>
      <c r="X128">
        <f t="shared" si="16"/>
        <v>62.520266839999998</v>
      </c>
      <c r="Y128">
        <f t="shared" si="17"/>
        <v>11.589700000000001</v>
      </c>
      <c r="Z128">
        <f>VLOOKUP(E128,temp!$A$1:$C$13,3,FALSE)</f>
        <v>65.900000000000006</v>
      </c>
      <c r="AA128">
        <f>VLOOKUP(E128,temp!$A$1:$C$13,2,FALSE)</f>
        <v>61.2</v>
      </c>
    </row>
    <row r="129" spans="1:27">
      <c r="A129">
        <v>128</v>
      </c>
      <c r="B129" s="1">
        <v>40671</v>
      </c>
      <c r="C129">
        <v>2</v>
      </c>
      <c r="D129">
        <v>0</v>
      </c>
      <c r="E129">
        <v>5</v>
      </c>
      <c r="F129">
        <v>0</v>
      </c>
      <c r="G129">
        <v>0</v>
      </c>
      <c r="H129">
        <v>0</v>
      </c>
      <c r="I129">
        <v>1</v>
      </c>
      <c r="J129">
        <v>0.52833300000000005</v>
      </c>
      <c r="K129">
        <v>0.51893299999999998</v>
      </c>
      <c r="L129">
        <v>0.63166699999999998</v>
      </c>
      <c r="M129">
        <v>7.4637499999999996E-2</v>
      </c>
      <c r="N129">
        <v>1401</v>
      </c>
      <c r="O129">
        <v>2932</v>
      </c>
      <c r="P129">
        <v>4333</v>
      </c>
      <c r="Q129">
        <f t="shared" si="9"/>
        <v>2011</v>
      </c>
      <c r="R129" t="str">
        <f t="shared" si="10"/>
        <v>Spring</v>
      </c>
      <c r="S129" t="str">
        <f t="shared" si="11"/>
        <v>Jan</v>
      </c>
      <c r="T129" t="str">
        <f t="shared" si="12"/>
        <v>Sun</v>
      </c>
      <c r="U129" t="str">
        <f t="shared" si="13"/>
        <v>Weekend</v>
      </c>
      <c r="V129" t="str">
        <f t="shared" si="14"/>
        <v>Clear</v>
      </c>
      <c r="W129">
        <f t="shared" si="15"/>
        <v>55.878764719999999</v>
      </c>
      <c r="X129">
        <f t="shared" si="16"/>
        <v>63.290583319999989</v>
      </c>
      <c r="Y129">
        <f t="shared" si="17"/>
        <v>5.926075</v>
      </c>
      <c r="Z129">
        <f>VLOOKUP(E129,temp!$A$1:$C$13,3,FALSE)</f>
        <v>65.900000000000006</v>
      </c>
      <c r="AA129">
        <f>VLOOKUP(E129,temp!$A$1:$C$13,2,FALSE)</f>
        <v>61.2</v>
      </c>
    </row>
    <row r="130" spans="1:27">
      <c r="A130">
        <v>129</v>
      </c>
      <c r="B130" s="1">
        <v>40672</v>
      </c>
      <c r="C130">
        <v>2</v>
      </c>
      <c r="D130">
        <v>0</v>
      </c>
      <c r="E130">
        <v>5</v>
      </c>
      <c r="F130">
        <v>0</v>
      </c>
      <c r="G130">
        <v>1</v>
      </c>
      <c r="H130">
        <v>1</v>
      </c>
      <c r="I130">
        <v>1</v>
      </c>
      <c r="J130">
        <v>0.53249999999999997</v>
      </c>
      <c r="K130">
        <v>0.52524599999999999</v>
      </c>
      <c r="L130">
        <v>0.58875</v>
      </c>
      <c r="M130">
        <v>0.17599999999999999</v>
      </c>
      <c r="N130">
        <v>664</v>
      </c>
      <c r="O130">
        <v>3698</v>
      </c>
      <c r="P130">
        <v>4362</v>
      </c>
      <c r="Q130">
        <f t="shared" si="9"/>
        <v>2011</v>
      </c>
      <c r="R130" t="str">
        <f t="shared" si="10"/>
        <v>Spring</v>
      </c>
      <c r="S130" t="str">
        <f t="shared" si="11"/>
        <v>Jan</v>
      </c>
      <c r="T130" t="str">
        <f t="shared" si="12"/>
        <v>Mon</v>
      </c>
      <c r="U130" t="str">
        <f t="shared" si="13"/>
        <v>Work</v>
      </c>
      <c r="V130" t="str">
        <f t="shared" si="14"/>
        <v>Clear</v>
      </c>
      <c r="W130">
        <f t="shared" si="15"/>
        <v>56.319799999999994</v>
      </c>
      <c r="X130">
        <f t="shared" si="16"/>
        <v>64.061021839999995</v>
      </c>
      <c r="Y130">
        <f t="shared" si="17"/>
        <v>12.616</v>
      </c>
      <c r="Z130">
        <f>VLOOKUP(E130,temp!$A$1:$C$13,3,FALSE)</f>
        <v>65.900000000000006</v>
      </c>
      <c r="AA130">
        <f>VLOOKUP(E130,temp!$A$1:$C$13,2,FALSE)</f>
        <v>61.2</v>
      </c>
    </row>
    <row r="131" spans="1:27">
      <c r="A131">
        <v>130</v>
      </c>
      <c r="B131" s="1">
        <v>40673</v>
      </c>
      <c r="C131">
        <v>2</v>
      </c>
      <c r="D131">
        <v>0</v>
      </c>
      <c r="E131">
        <v>5</v>
      </c>
      <c r="F131">
        <v>0</v>
      </c>
      <c r="G131">
        <v>2</v>
      </c>
      <c r="H131">
        <v>1</v>
      </c>
      <c r="I131">
        <v>1</v>
      </c>
      <c r="J131">
        <v>0.53249999999999997</v>
      </c>
      <c r="K131">
        <v>0.52272099999999999</v>
      </c>
      <c r="L131">
        <v>0.48916700000000002</v>
      </c>
      <c r="M131">
        <v>0.115671</v>
      </c>
      <c r="N131">
        <v>694</v>
      </c>
      <c r="O131">
        <v>4109</v>
      </c>
      <c r="P131">
        <v>4803</v>
      </c>
      <c r="Q131">
        <f t="shared" ref="Q131:Q194" si="18">IF(D131=0,2011,2012)</f>
        <v>2011</v>
      </c>
      <c r="R131" t="str">
        <f t="shared" ref="R131:R194" si="19">IF(C131=1,"Winter",IF(C131=2,"Spring",IF(C131=3,"Summer","Fall")))</f>
        <v>Spring</v>
      </c>
      <c r="S131" t="str">
        <f t="shared" ref="S131:S194" si="20">TEXT(E131,"mmm")</f>
        <v>Jan</v>
      </c>
      <c r="T131" t="str">
        <f t="shared" ref="T131:T194" si="21">TEXT(B131,"ddd")</f>
        <v>Tue</v>
      </c>
      <c r="U131" t="str">
        <f t="shared" ref="U131:U194" si="22">IF(H131=1,"Work","Weekend")</f>
        <v>Work</v>
      </c>
      <c r="V131" t="str">
        <f t="shared" ref="V131:V194" si="23">IF(I131=1,"Clear",IF(I131=2,"Mist",IF(I131=3,"LightRain","HeavyRain")))</f>
        <v>Clear</v>
      </c>
      <c r="W131">
        <f t="shared" ref="W131:W194" si="24">(9/5)*((J131*(41+17.8)-17.8))+32</f>
        <v>56.319799999999994</v>
      </c>
      <c r="X131">
        <f t="shared" ref="X131:X194" si="25">(9/5)*((K131*(50+17.8)-17.8))+32</f>
        <v>63.752870839999993</v>
      </c>
      <c r="Y131">
        <f t="shared" ref="Y131:Y194" si="26">M131*(67-1)+1</f>
        <v>8.6342859999999995</v>
      </c>
      <c r="Z131">
        <f>VLOOKUP(E131,temp!$A$1:$C$13,3,FALSE)</f>
        <v>65.900000000000006</v>
      </c>
      <c r="AA131">
        <f>VLOOKUP(E131,temp!$A$1:$C$13,2,FALSE)</f>
        <v>61.2</v>
      </c>
    </row>
    <row r="132" spans="1:27">
      <c r="A132">
        <v>131</v>
      </c>
      <c r="B132" s="1">
        <v>40674</v>
      </c>
      <c r="C132">
        <v>2</v>
      </c>
      <c r="D132">
        <v>0</v>
      </c>
      <c r="E132">
        <v>5</v>
      </c>
      <c r="F132">
        <v>0</v>
      </c>
      <c r="G132">
        <v>3</v>
      </c>
      <c r="H132">
        <v>1</v>
      </c>
      <c r="I132">
        <v>1</v>
      </c>
      <c r="J132">
        <v>0.54249999999999998</v>
      </c>
      <c r="K132">
        <v>0.52839999999999998</v>
      </c>
      <c r="L132">
        <v>0.63291699999999995</v>
      </c>
      <c r="M132">
        <v>0.120642</v>
      </c>
      <c r="N132">
        <v>550</v>
      </c>
      <c r="O132">
        <v>3632</v>
      </c>
      <c r="P132">
        <v>4182</v>
      </c>
      <c r="Q132">
        <f t="shared" si="18"/>
        <v>2011</v>
      </c>
      <c r="R132" t="str">
        <f t="shared" si="19"/>
        <v>Spring</v>
      </c>
      <c r="S132" t="str">
        <f t="shared" si="20"/>
        <v>Jan</v>
      </c>
      <c r="T132" t="str">
        <f t="shared" si="21"/>
        <v>Wed</v>
      </c>
      <c r="U132" t="str">
        <f t="shared" si="22"/>
        <v>Work</v>
      </c>
      <c r="V132" t="str">
        <f t="shared" si="23"/>
        <v>Clear</v>
      </c>
      <c r="W132">
        <f t="shared" si="24"/>
        <v>57.378199999999993</v>
      </c>
      <c r="X132">
        <f t="shared" si="25"/>
        <v>64.445935999999989</v>
      </c>
      <c r="Y132">
        <f t="shared" si="26"/>
        <v>8.9623720000000002</v>
      </c>
      <c r="Z132">
        <f>VLOOKUP(E132,temp!$A$1:$C$13,3,FALSE)</f>
        <v>65.900000000000006</v>
      </c>
      <c r="AA132">
        <f>VLOOKUP(E132,temp!$A$1:$C$13,2,FALSE)</f>
        <v>61.2</v>
      </c>
    </row>
    <row r="133" spans="1:27">
      <c r="A133">
        <v>132</v>
      </c>
      <c r="B133" s="1">
        <v>40675</v>
      </c>
      <c r="C133">
        <v>2</v>
      </c>
      <c r="D133">
        <v>0</v>
      </c>
      <c r="E133">
        <v>5</v>
      </c>
      <c r="F133">
        <v>0</v>
      </c>
      <c r="G133">
        <v>4</v>
      </c>
      <c r="H133">
        <v>1</v>
      </c>
      <c r="I133">
        <v>1</v>
      </c>
      <c r="J133">
        <v>0.53500000000000003</v>
      </c>
      <c r="K133">
        <v>0.52336300000000002</v>
      </c>
      <c r="L133">
        <v>0.74750000000000005</v>
      </c>
      <c r="M133">
        <v>0.189667</v>
      </c>
      <c r="N133">
        <v>695</v>
      </c>
      <c r="O133">
        <v>4169</v>
      </c>
      <c r="P133">
        <v>4864</v>
      </c>
      <c r="Q133">
        <f t="shared" si="18"/>
        <v>2011</v>
      </c>
      <c r="R133" t="str">
        <f t="shared" si="19"/>
        <v>Spring</v>
      </c>
      <c r="S133" t="str">
        <f t="shared" si="20"/>
        <v>Jan</v>
      </c>
      <c r="T133" t="str">
        <f t="shared" si="21"/>
        <v>Thu</v>
      </c>
      <c r="U133" t="str">
        <f t="shared" si="22"/>
        <v>Work</v>
      </c>
      <c r="V133" t="str">
        <f t="shared" si="23"/>
        <v>Clear</v>
      </c>
      <c r="W133">
        <f t="shared" si="24"/>
        <v>56.584400000000002</v>
      </c>
      <c r="X133">
        <f t="shared" si="25"/>
        <v>63.831220520000002</v>
      </c>
      <c r="Y133">
        <f t="shared" si="26"/>
        <v>13.518022</v>
      </c>
      <c r="Z133">
        <f>VLOOKUP(E133,temp!$A$1:$C$13,3,FALSE)</f>
        <v>65.900000000000006</v>
      </c>
      <c r="AA133">
        <f>VLOOKUP(E133,temp!$A$1:$C$13,2,FALSE)</f>
        <v>61.2</v>
      </c>
    </row>
    <row r="134" spans="1:27">
      <c r="A134">
        <v>133</v>
      </c>
      <c r="B134" s="1">
        <v>40676</v>
      </c>
      <c r="C134">
        <v>2</v>
      </c>
      <c r="D134">
        <v>0</v>
      </c>
      <c r="E134">
        <v>5</v>
      </c>
      <c r="F134">
        <v>0</v>
      </c>
      <c r="G134">
        <v>5</v>
      </c>
      <c r="H134">
        <v>1</v>
      </c>
      <c r="I134">
        <v>2</v>
      </c>
      <c r="J134">
        <v>0.51249999999999996</v>
      </c>
      <c r="K134">
        <v>0.49430000000000002</v>
      </c>
      <c r="L134">
        <v>0.86333300000000002</v>
      </c>
      <c r="M134">
        <v>0.179725</v>
      </c>
      <c r="N134">
        <v>692</v>
      </c>
      <c r="O134">
        <v>3413</v>
      </c>
      <c r="P134">
        <v>4105</v>
      </c>
      <c r="Q134">
        <f t="shared" si="18"/>
        <v>2011</v>
      </c>
      <c r="R134" t="str">
        <f t="shared" si="19"/>
        <v>Spring</v>
      </c>
      <c r="S134" t="str">
        <f t="shared" si="20"/>
        <v>Jan</v>
      </c>
      <c r="T134" t="str">
        <f t="shared" si="21"/>
        <v>Fri</v>
      </c>
      <c r="U134" t="str">
        <f t="shared" si="22"/>
        <v>Work</v>
      </c>
      <c r="V134" t="str">
        <f t="shared" si="23"/>
        <v>Mist</v>
      </c>
      <c r="W134">
        <f t="shared" si="24"/>
        <v>54.202999999999989</v>
      </c>
      <c r="X134">
        <f t="shared" si="25"/>
        <v>60.284371999999998</v>
      </c>
      <c r="Y134">
        <f t="shared" si="26"/>
        <v>12.86185</v>
      </c>
      <c r="Z134">
        <f>VLOOKUP(E134,temp!$A$1:$C$13,3,FALSE)</f>
        <v>65.900000000000006</v>
      </c>
      <c r="AA134">
        <f>VLOOKUP(E134,temp!$A$1:$C$13,2,FALSE)</f>
        <v>61.2</v>
      </c>
    </row>
    <row r="135" spans="1:27">
      <c r="A135">
        <v>134</v>
      </c>
      <c r="B135" s="1">
        <v>40677</v>
      </c>
      <c r="C135">
        <v>2</v>
      </c>
      <c r="D135">
        <v>0</v>
      </c>
      <c r="E135">
        <v>5</v>
      </c>
      <c r="F135">
        <v>0</v>
      </c>
      <c r="G135">
        <v>6</v>
      </c>
      <c r="H135">
        <v>0</v>
      </c>
      <c r="I135">
        <v>2</v>
      </c>
      <c r="J135">
        <v>0.52083299999999999</v>
      </c>
      <c r="K135">
        <v>0.50062899999999999</v>
      </c>
      <c r="L135">
        <v>0.92249999999999999</v>
      </c>
      <c r="M135">
        <v>0.13494999999999999</v>
      </c>
      <c r="N135">
        <v>902</v>
      </c>
      <c r="O135">
        <v>2507</v>
      </c>
      <c r="P135">
        <v>3409</v>
      </c>
      <c r="Q135">
        <f t="shared" si="18"/>
        <v>2011</v>
      </c>
      <c r="R135" t="str">
        <f t="shared" si="19"/>
        <v>Spring</v>
      </c>
      <c r="S135" t="str">
        <f t="shared" si="20"/>
        <v>Jan</v>
      </c>
      <c r="T135" t="str">
        <f t="shared" si="21"/>
        <v>Sat</v>
      </c>
      <c r="U135" t="str">
        <f t="shared" si="22"/>
        <v>Weekend</v>
      </c>
      <c r="V135" t="str">
        <f t="shared" si="23"/>
        <v>Mist</v>
      </c>
      <c r="W135">
        <f t="shared" si="24"/>
        <v>55.084964719999995</v>
      </c>
      <c r="X135">
        <f t="shared" si="25"/>
        <v>61.056763159999996</v>
      </c>
      <c r="Y135">
        <f t="shared" si="26"/>
        <v>9.906699999999999</v>
      </c>
      <c r="Z135">
        <f>VLOOKUP(E135,temp!$A$1:$C$13,3,FALSE)</f>
        <v>65.900000000000006</v>
      </c>
      <c r="AA135">
        <f>VLOOKUP(E135,temp!$A$1:$C$13,2,FALSE)</f>
        <v>61.2</v>
      </c>
    </row>
    <row r="136" spans="1:27">
      <c r="A136">
        <v>135</v>
      </c>
      <c r="B136" s="1">
        <v>40678</v>
      </c>
      <c r="C136">
        <v>2</v>
      </c>
      <c r="D136">
        <v>0</v>
      </c>
      <c r="E136">
        <v>5</v>
      </c>
      <c r="F136">
        <v>0</v>
      </c>
      <c r="G136">
        <v>0</v>
      </c>
      <c r="H136">
        <v>0</v>
      </c>
      <c r="I136">
        <v>2</v>
      </c>
      <c r="J136">
        <v>0.5625</v>
      </c>
      <c r="K136">
        <v>0.53600000000000003</v>
      </c>
      <c r="L136">
        <v>0.86708300000000005</v>
      </c>
      <c r="M136">
        <v>0.152979</v>
      </c>
      <c r="N136">
        <v>1582</v>
      </c>
      <c r="O136">
        <v>2971</v>
      </c>
      <c r="P136">
        <v>4553</v>
      </c>
      <c r="Q136">
        <f t="shared" si="18"/>
        <v>2011</v>
      </c>
      <c r="R136" t="str">
        <f t="shared" si="19"/>
        <v>Spring</v>
      </c>
      <c r="S136" t="str">
        <f t="shared" si="20"/>
        <v>Jan</v>
      </c>
      <c r="T136" t="str">
        <f t="shared" si="21"/>
        <v>Sun</v>
      </c>
      <c r="U136" t="str">
        <f t="shared" si="22"/>
        <v>Weekend</v>
      </c>
      <c r="V136" t="str">
        <f t="shared" si="23"/>
        <v>Mist</v>
      </c>
      <c r="W136">
        <f t="shared" si="24"/>
        <v>59.49499999999999</v>
      </c>
      <c r="X136">
        <f t="shared" si="25"/>
        <v>65.373440000000002</v>
      </c>
      <c r="Y136">
        <f t="shared" si="26"/>
        <v>11.096614000000001</v>
      </c>
      <c r="Z136">
        <f>VLOOKUP(E136,temp!$A$1:$C$13,3,FALSE)</f>
        <v>65.900000000000006</v>
      </c>
      <c r="AA136">
        <f>VLOOKUP(E136,temp!$A$1:$C$13,2,FALSE)</f>
        <v>61.2</v>
      </c>
    </row>
    <row r="137" spans="1:27">
      <c r="A137">
        <v>136</v>
      </c>
      <c r="B137" s="1">
        <v>40679</v>
      </c>
      <c r="C137">
        <v>2</v>
      </c>
      <c r="D137">
        <v>0</v>
      </c>
      <c r="E137">
        <v>5</v>
      </c>
      <c r="F137">
        <v>0</v>
      </c>
      <c r="G137">
        <v>1</v>
      </c>
      <c r="H137">
        <v>1</v>
      </c>
      <c r="I137">
        <v>1</v>
      </c>
      <c r="J137">
        <v>0.57750000000000001</v>
      </c>
      <c r="K137">
        <v>0.550512</v>
      </c>
      <c r="L137">
        <v>0.78791699999999998</v>
      </c>
      <c r="M137">
        <v>0.12687100000000001</v>
      </c>
      <c r="N137">
        <v>773</v>
      </c>
      <c r="O137">
        <v>3185</v>
      </c>
      <c r="P137">
        <v>3958</v>
      </c>
      <c r="Q137">
        <f t="shared" si="18"/>
        <v>2011</v>
      </c>
      <c r="R137" t="str">
        <f t="shared" si="19"/>
        <v>Spring</v>
      </c>
      <c r="S137" t="str">
        <f t="shared" si="20"/>
        <v>Jan</v>
      </c>
      <c r="T137" t="str">
        <f t="shared" si="21"/>
        <v>Mon</v>
      </c>
      <c r="U137" t="str">
        <f t="shared" si="22"/>
        <v>Work</v>
      </c>
      <c r="V137" t="str">
        <f t="shared" si="23"/>
        <v>Clear</v>
      </c>
      <c r="W137">
        <f t="shared" si="24"/>
        <v>61.082599999999999</v>
      </c>
      <c r="X137">
        <f t="shared" si="25"/>
        <v>67.144484479999988</v>
      </c>
      <c r="Y137">
        <f t="shared" si="26"/>
        <v>9.3734860000000015</v>
      </c>
      <c r="Z137">
        <f>VLOOKUP(E137,temp!$A$1:$C$13,3,FALSE)</f>
        <v>65.900000000000006</v>
      </c>
      <c r="AA137">
        <f>VLOOKUP(E137,temp!$A$1:$C$13,2,FALSE)</f>
        <v>61.2</v>
      </c>
    </row>
    <row r="138" spans="1:27">
      <c r="A138">
        <v>137</v>
      </c>
      <c r="B138" s="1">
        <v>40680</v>
      </c>
      <c r="C138">
        <v>2</v>
      </c>
      <c r="D138">
        <v>0</v>
      </c>
      <c r="E138">
        <v>5</v>
      </c>
      <c r="F138">
        <v>0</v>
      </c>
      <c r="G138">
        <v>2</v>
      </c>
      <c r="H138">
        <v>1</v>
      </c>
      <c r="I138">
        <v>2</v>
      </c>
      <c r="J138">
        <v>0.56166700000000003</v>
      </c>
      <c r="K138">
        <v>0.53852900000000004</v>
      </c>
      <c r="L138">
        <v>0.83791700000000002</v>
      </c>
      <c r="M138">
        <v>0.27735399999999999</v>
      </c>
      <c r="N138">
        <v>678</v>
      </c>
      <c r="O138">
        <v>3445</v>
      </c>
      <c r="P138">
        <v>4123</v>
      </c>
      <c r="Q138">
        <f t="shared" si="18"/>
        <v>2011</v>
      </c>
      <c r="R138" t="str">
        <f t="shared" si="19"/>
        <v>Spring</v>
      </c>
      <c r="S138" t="str">
        <f t="shared" si="20"/>
        <v>Jan</v>
      </c>
      <c r="T138" t="str">
        <f t="shared" si="21"/>
        <v>Tue</v>
      </c>
      <c r="U138" t="str">
        <f t="shared" si="22"/>
        <v>Work</v>
      </c>
      <c r="V138" t="str">
        <f t="shared" si="23"/>
        <v>Mist</v>
      </c>
      <c r="W138">
        <f t="shared" si="24"/>
        <v>59.406835279999996</v>
      </c>
      <c r="X138">
        <f t="shared" si="25"/>
        <v>65.682079160000001</v>
      </c>
      <c r="Y138">
        <f t="shared" si="26"/>
        <v>19.305364000000001</v>
      </c>
      <c r="Z138">
        <f>VLOOKUP(E138,temp!$A$1:$C$13,3,FALSE)</f>
        <v>65.900000000000006</v>
      </c>
      <c r="AA138">
        <f>VLOOKUP(E138,temp!$A$1:$C$13,2,FALSE)</f>
        <v>61.2</v>
      </c>
    </row>
    <row r="139" spans="1:27">
      <c r="A139">
        <v>138</v>
      </c>
      <c r="B139" s="1">
        <v>40681</v>
      </c>
      <c r="C139">
        <v>2</v>
      </c>
      <c r="D139">
        <v>0</v>
      </c>
      <c r="E139">
        <v>5</v>
      </c>
      <c r="F139">
        <v>0</v>
      </c>
      <c r="G139">
        <v>3</v>
      </c>
      <c r="H139">
        <v>1</v>
      </c>
      <c r="I139">
        <v>2</v>
      </c>
      <c r="J139">
        <v>0.55000000000000004</v>
      </c>
      <c r="K139">
        <v>0.52715800000000002</v>
      </c>
      <c r="L139">
        <v>0.87</v>
      </c>
      <c r="M139">
        <v>0.201492</v>
      </c>
      <c r="N139">
        <v>536</v>
      </c>
      <c r="O139">
        <v>3319</v>
      </c>
      <c r="P139">
        <v>3855</v>
      </c>
      <c r="Q139">
        <f t="shared" si="18"/>
        <v>2011</v>
      </c>
      <c r="R139" t="str">
        <f t="shared" si="19"/>
        <v>Spring</v>
      </c>
      <c r="S139" t="str">
        <f t="shared" si="20"/>
        <v>Jan</v>
      </c>
      <c r="T139" t="str">
        <f t="shared" si="21"/>
        <v>Wed</v>
      </c>
      <c r="U139" t="str">
        <f t="shared" si="22"/>
        <v>Work</v>
      </c>
      <c r="V139" t="str">
        <f t="shared" si="23"/>
        <v>Mist</v>
      </c>
      <c r="W139">
        <f t="shared" si="24"/>
        <v>58.172000000000004</v>
      </c>
      <c r="X139">
        <f t="shared" si="25"/>
        <v>64.294362320000005</v>
      </c>
      <c r="Y139">
        <f t="shared" si="26"/>
        <v>14.298472</v>
      </c>
      <c r="Z139">
        <f>VLOOKUP(E139,temp!$A$1:$C$13,3,FALSE)</f>
        <v>65.900000000000006</v>
      </c>
      <c r="AA139">
        <f>VLOOKUP(E139,temp!$A$1:$C$13,2,FALSE)</f>
        <v>61.2</v>
      </c>
    </row>
    <row r="140" spans="1:27">
      <c r="A140">
        <v>139</v>
      </c>
      <c r="B140" s="1">
        <v>40682</v>
      </c>
      <c r="C140">
        <v>2</v>
      </c>
      <c r="D140">
        <v>0</v>
      </c>
      <c r="E140">
        <v>5</v>
      </c>
      <c r="F140">
        <v>0</v>
      </c>
      <c r="G140">
        <v>4</v>
      </c>
      <c r="H140">
        <v>1</v>
      </c>
      <c r="I140">
        <v>2</v>
      </c>
      <c r="J140">
        <v>0.530833</v>
      </c>
      <c r="K140">
        <v>0.51074200000000003</v>
      </c>
      <c r="L140">
        <v>0.82958299999999996</v>
      </c>
      <c r="M140">
        <v>0.108213</v>
      </c>
      <c r="N140">
        <v>735</v>
      </c>
      <c r="O140">
        <v>3840</v>
      </c>
      <c r="P140">
        <v>4575</v>
      </c>
      <c r="Q140">
        <f t="shared" si="18"/>
        <v>2011</v>
      </c>
      <c r="R140" t="str">
        <f t="shared" si="19"/>
        <v>Spring</v>
      </c>
      <c r="S140" t="str">
        <f t="shared" si="20"/>
        <v>Jan</v>
      </c>
      <c r="T140" t="str">
        <f t="shared" si="21"/>
        <v>Thu</v>
      </c>
      <c r="U140" t="str">
        <f t="shared" si="22"/>
        <v>Work</v>
      </c>
      <c r="V140" t="str">
        <f t="shared" si="23"/>
        <v>Mist</v>
      </c>
      <c r="W140">
        <f t="shared" si="24"/>
        <v>56.143364719999994</v>
      </c>
      <c r="X140">
        <f t="shared" si="25"/>
        <v>62.290953680000001</v>
      </c>
      <c r="Y140">
        <f t="shared" si="26"/>
        <v>8.1420580000000005</v>
      </c>
      <c r="Z140">
        <f>VLOOKUP(E140,temp!$A$1:$C$13,3,FALSE)</f>
        <v>65.900000000000006</v>
      </c>
      <c r="AA140">
        <f>VLOOKUP(E140,temp!$A$1:$C$13,2,FALSE)</f>
        <v>61.2</v>
      </c>
    </row>
    <row r="141" spans="1:27">
      <c r="A141">
        <v>140</v>
      </c>
      <c r="B141" s="1">
        <v>40683</v>
      </c>
      <c r="C141">
        <v>2</v>
      </c>
      <c r="D141">
        <v>0</v>
      </c>
      <c r="E141">
        <v>5</v>
      </c>
      <c r="F141">
        <v>0</v>
      </c>
      <c r="G141">
        <v>5</v>
      </c>
      <c r="H141">
        <v>1</v>
      </c>
      <c r="I141">
        <v>1</v>
      </c>
      <c r="J141">
        <v>0.53666700000000001</v>
      </c>
      <c r="K141">
        <v>0.52904200000000001</v>
      </c>
      <c r="L141">
        <v>0.71958299999999997</v>
      </c>
      <c r="M141">
        <v>0.12501300000000001</v>
      </c>
      <c r="N141">
        <v>909</v>
      </c>
      <c r="O141">
        <v>4008</v>
      </c>
      <c r="P141">
        <v>4917</v>
      </c>
      <c r="Q141">
        <f t="shared" si="18"/>
        <v>2011</v>
      </c>
      <c r="R141" t="str">
        <f t="shared" si="19"/>
        <v>Spring</v>
      </c>
      <c r="S141" t="str">
        <f t="shared" si="20"/>
        <v>Jan</v>
      </c>
      <c r="T141" t="str">
        <f t="shared" si="21"/>
        <v>Fri</v>
      </c>
      <c r="U141" t="str">
        <f t="shared" si="22"/>
        <v>Work</v>
      </c>
      <c r="V141" t="str">
        <f t="shared" si="23"/>
        <v>Clear</v>
      </c>
      <c r="W141">
        <f t="shared" si="24"/>
        <v>56.760835279999995</v>
      </c>
      <c r="X141">
        <f t="shared" si="25"/>
        <v>64.524285680000006</v>
      </c>
      <c r="Y141">
        <f t="shared" si="26"/>
        <v>9.2508580000000009</v>
      </c>
      <c r="Z141">
        <f>VLOOKUP(E141,temp!$A$1:$C$13,3,FALSE)</f>
        <v>65.900000000000006</v>
      </c>
      <c r="AA141">
        <f>VLOOKUP(E141,temp!$A$1:$C$13,2,FALSE)</f>
        <v>61.2</v>
      </c>
    </row>
    <row r="142" spans="1:27">
      <c r="A142">
        <v>141</v>
      </c>
      <c r="B142" s="1">
        <v>40684</v>
      </c>
      <c r="C142">
        <v>2</v>
      </c>
      <c r="D142">
        <v>0</v>
      </c>
      <c r="E142">
        <v>5</v>
      </c>
      <c r="F142">
        <v>0</v>
      </c>
      <c r="G142">
        <v>6</v>
      </c>
      <c r="H142">
        <v>0</v>
      </c>
      <c r="I142">
        <v>1</v>
      </c>
      <c r="J142">
        <v>0.60250000000000004</v>
      </c>
      <c r="K142">
        <v>0.57197500000000001</v>
      </c>
      <c r="L142">
        <v>0.62666699999999997</v>
      </c>
      <c r="M142">
        <v>0.12064999999999999</v>
      </c>
      <c r="N142">
        <v>2258</v>
      </c>
      <c r="O142">
        <v>3547</v>
      </c>
      <c r="P142">
        <v>5805</v>
      </c>
      <c r="Q142">
        <f t="shared" si="18"/>
        <v>2011</v>
      </c>
      <c r="R142" t="str">
        <f t="shared" si="19"/>
        <v>Spring</v>
      </c>
      <c r="S142" t="str">
        <f t="shared" si="20"/>
        <v>Jan</v>
      </c>
      <c r="T142" t="str">
        <f t="shared" si="21"/>
        <v>Sat</v>
      </c>
      <c r="U142" t="str">
        <f t="shared" si="22"/>
        <v>Weekend</v>
      </c>
      <c r="V142" t="str">
        <f t="shared" si="23"/>
        <v>Clear</v>
      </c>
      <c r="W142">
        <f t="shared" si="24"/>
        <v>63.7286</v>
      </c>
      <c r="X142">
        <f t="shared" si="25"/>
        <v>69.763829000000001</v>
      </c>
      <c r="Y142">
        <f t="shared" si="26"/>
        <v>8.9628999999999994</v>
      </c>
      <c r="Z142">
        <f>VLOOKUP(E142,temp!$A$1:$C$13,3,FALSE)</f>
        <v>65.900000000000006</v>
      </c>
      <c r="AA142">
        <f>VLOOKUP(E142,temp!$A$1:$C$13,2,FALSE)</f>
        <v>61.2</v>
      </c>
    </row>
    <row r="143" spans="1:27">
      <c r="A143">
        <v>142</v>
      </c>
      <c r="B143" s="1">
        <v>40685</v>
      </c>
      <c r="C143">
        <v>2</v>
      </c>
      <c r="D143">
        <v>0</v>
      </c>
      <c r="E143">
        <v>5</v>
      </c>
      <c r="F143">
        <v>0</v>
      </c>
      <c r="G143">
        <v>0</v>
      </c>
      <c r="H143">
        <v>0</v>
      </c>
      <c r="I143">
        <v>1</v>
      </c>
      <c r="J143">
        <v>0.60416700000000001</v>
      </c>
      <c r="K143">
        <v>0.57450000000000001</v>
      </c>
      <c r="L143">
        <v>0.749583</v>
      </c>
      <c r="M143">
        <v>0.148008</v>
      </c>
      <c r="N143">
        <v>1576</v>
      </c>
      <c r="O143">
        <v>3084</v>
      </c>
      <c r="P143">
        <v>4660</v>
      </c>
      <c r="Q143">
        <f t="shared" si="18"/>
        <v>2011</v>
      </c>
      <c r="R143" t="str">
        <f t="shared" si="19"/>
        <v>Spring</v>
      </c>
      <c r="S143" t="str">
        <f t="shared" si="20"/>
        <v>Jan</v>
      </c>
      <c r="T143" t="str">
        <f t="shared" si="21"/>
        <v>Sun</v>
      </c>
      <c r="U143" t="str">
        <f t="shared" si="22"/>
        <v>Weekend</v>
      </c>
      <c r="V143" t="str">
        <f t="shared" si="23"/>
        <v>Clear</v>
      </c>
      <c r="W143">
        <f t="shared" si="24"/>
        <v>63.90503528</v>
      </c>
      <c r="X143">
        <f t="shared" si="25"/>
        <v>70.071979999999996</v>
      </c>
      <c r="Y143">
        <f t="shared" si="26"/>
        <v>10.768528</v>
      </c>
      <c r="Z143">
        <f>VLOOKUP(E143,temp!$A$1:$C$13,3,FALSE)</f>
        <v>65.900000000000006</v>
      </c>
      <c r="AA143">
        <f>VLOOKUP(E143,temp!$A$1:$C$13,2,FALSE)</f>
        <v>61.2</v>
      </c>
    </row>
    <row r="144" spans="1:27">
      <c r="A144">
        <v>143</v>
      </c>
      <c r="B144" s="1">
        <v>40686</v>
      </c>
      <c r="C144">
        <v>2</v>
      </c>
      <c r="D144">
        <v>0</v>
      </c>
      <c r="E144">
        <v>5</v>
      </c>
      <c r="F144">
        <v>0</v>
      </c>
      <c r="G144">
        <v>1</v>
      </c>
      <c r="H144">
        <v>1</v>
      </c>
      <c r="I144">
        <v>2</v>
      </c>
      <c r="J144">
        <v>0.63166699999999998</v>
      </c>
      <c r="K144">
        <v>0.59029600000000004</v>
      </c>
      <c r="L144">
        <v>0.81</v>
      </c>
      <c r="M144">
        <v>0.23384199999999999</v>
      </c>
      <c r="N144">
        <v>836</v>
      </c>
      <c r="O144">
        <v>3438</v>
      </c>
      <c r="P144">
        <v>4274</v>
      </c>
      <c r="Q144">
        <f t="shared" si="18"/>
        <v>2011</v>
      </c>
      <c r="R144" t="str">
        <f t="shared" si="19"/>
        <v>Spring</v>
      </c>
      <c r="S144" t="str">
        <f t="shared" si="20"/>
        <v>Jan</v>
      </c>
      <c r="T144" t="str">
        <f t="shared" si="21"/>
        <v>Mon</v>
      </c>
      <c r="U144" t="str">
        <f t="shared" si="22"/>
        <v>Work</v>
      </c>
      <c r="V144" t="str">
        <f t="shared" si="23"/>
        <v>Mist</v>
      </c>
      <c r="W144">
        <f t="shared" si="24"/>
        <v>66.815635279999995</v>
      </c>
      <c r="X144">
        <f t="shared" si="25"/>
        <v>71.999723840000001</v>
      </c>
      <c r="Y144">
        <f t="shared" si="26"/>
        <v>16.433571999999998</v>
      </c>
      <c r="Z144">
        <f>VLOOKUP(E144,temp!$A$1:$C$13,3,FALSE)</f>
        <v>65.900000000000006</v>
      </c>
      <c r="AA144">
        <f>VLOOKUP(E144,temp!$A$1:$C$13,2,FALSE)</f>
        <v>61.2</v>
      </c>
    </row>
    <row r="145" spans="1:27">
      <c r="A145">
        <v>144</v>
      </c>
      <c r="B145" s="1">
        <v>40687</v>
      </c>
      <c r="C145">
        <v>2</v>
      </c>
      <c r="D145">
        <v>0</v>
      </c>
      <c r="E145">
        <v>5</v>
      </c>
      <c r="F145">
        <v>0</v>
      </c>
      <c r="G145">
        <v>2</v>
      </c>
      <c r="H145">
        <v>1</v>
      </c>
      <c r="I145">
        <v>2</v>
      </c>
      <c r="J145">
        <v>0.66</v>
      </c>
      <c r="K145">
        <v>0.60481300000000005</v>
      </c>
      <c r="L145">
        <v>0.74083299999999996</v>
      </c>
      <c r="M145">
        <v>0.207092</v>
      </c>
      <c r="N145">
        <v>659</v>
      </c>
      <c r="O145">
        <v>3833</v>
      </c>
      <c r="P145">
        <v>4492</v>
      </c>
      <c r="Q145">
        <f t="shared" si="18"/>
        <v>2011</v>
      </c>
      <c r="R145" t="str">
        <f t="shared" si="19"/>
        <v>Spring</v>
      </c>
      <c r="S145" t="str">
        <f t="shared" si="20"/>
        <v>Jan</v>
      </c>
      <c r="T145" t="str">
        <f t="shared" si="21"/>
        <v>Tue</v>
      </c>
      <c r="U145" t="str">
        <f t="shared" si="22"/>
        <v>Work</v>
      </c>
      <c r="V145" t="str">
        <f t="shared" si="23"/>
        <v>Mist</v>
      </c>
      <c r="W145">
        <f t="shared" si="24"/>
        <v>69.814400000000006</v>
      </c>
      <c r="X145">
        <f t="shared" si="25"/>
        <v>73.771378520000013</v>
      </c>
      <c r="Y145">
        <f t="shared" si="26"/>
        <v>14.668072</v>
      </c>
      <c r="Z145">
        <f>VLOOKUP(E145,temp!$A$1:$C$13,3,FALSE)</f>
        <v>65.900000000000006</v>
      </c>
      <c r="AA145">
        <f>VLOOKUP(E145,temp!$A$1:$C$13,2,FALSE)</f>
        <v>61.2</v>
      </c>
    </row>
    <row r="146" spans="1:27">
      <c r="A146">
        <v>145</v>
      </c>
      <c r="B146" s="1">
        <v>40688</v>
      </c>
      <c r="C146">
        <v>2</v>
      </c>
      <c r="D146">
        <v>0</v>
      </c>
      <c r="E146">
        <v>5</v>
      </c>
      <c r="F146">
        <v>0</v>
      </c>
      <c r="G146">
        <v>3</v>
      </c>
      <c r="H146">
        <v>1</v>
      </c>
      <c r="I146">
        <v>1</v>
      </c>
      <c r="J146">
        <v>0.660833</v>
      </c>
      <c r="K146">
        <v>0.61554200000000003</v>
      </c>
      <c r="L146">
        <v>0.69625000000000004</v>
      </c>
      <c r="M146">
        <v>0.15423300000000001</v>
      </c>
      <c r="N146">
        <v>740</v>
      </c>
      <c r="O146">
        <v>4238</v>
      </c>
      <c r="P146">
        <v>4978</v>
      </c>
      <c r="Q146">
        <f t="shared" si="18"/>
        <v>2011</v>
      </c>
      <c r="R146" t="str">
        <f t="shared" si="19"/>
        <v>Spring</v>
      </c>
      <c r="S146" t="str">
        <f t="shared" si="20"/>
        <v>Jan</v>
      </c>
      <c r="T146" t="str">
        <f t="shared" si="21"/>
        <v>Wed</v>
      </c>
      <c r="U146" t="str">
        <f t="shared" si="22"/>
        <v>Work</v>
      </c>
      <c r="V146" t="str">
        <f t="shared" si="23"/>
        <v>Clear</v>
      </c>
      <c r="W146">
        <f t="shared" si="24"/>
        <v>69.902564719999987</v>
      </c>
      <c r="X146">
        <f t="shared" si="25"/>
        <v>75.080745680000007</v>
      </c>
      <c r="Y146">
        <f t="shared" si="26"/>
        <v>11.179378</v>
      </c>
      <c r="Z146">
        <f>VLOOKUP(E146,temp!$A$1:$C$13,3,FALSE)</f>
        <v>65.900000000000006</v>
      </c>
      <c r="AA146">
        <f>VLOOKUP(E146,temp!$A$1:$C$13,2,FALSE)</f>
        <v>61.2</v>
      </c>
    </row>
    <row r="147" spans="1:27">
      <c r="A147">
        <v>146</v>
      </c>
      <c r="B147" s="1">
        <v>40689</v>
      </c>
      <c r="C147">
        <v>2</v>
      </c>
      <c r="D147">
        <v>0</v>
      </c>
      <c r="E147">
        <v>5</v>
      </c>
      <c r="F147">
        <v>0</v>
      </c>
      <c r="G147">
        <v>4</v>
      </c>
      <c r="H147">
        <v>1</v>
      </c>
      <c r="I147">
        <v>1</v>
      </c>
      <c r="J147">
        <v>0.70833299999999999</v>
      </c>
      <c r="K147">
        <v>0.65468800000000005</v>
      </c>
      <c r="L147">
        <v>0.67749999999999999</v>
      </c>
      <c r="M147">
        <v>0.19964199999999999</v>
      </c>
      <c r="N147">
        <v>758</v>
      </c>
      <c r="O147">
        <v>3919</v>
      </c>
      <c r="P147">
        <v>4677</v>
      </c>
      <c r="Q147">
        <f t="shared" si="18"/>
        <v>2011</v>
      </c>
      <c r="R147" t="str">
        <f t="shared" si="19"/>
        <v>Spring</v>
      </c>
      <c r="S147" t="str">
        <f t="shared" si="20"/>
        <v>Jan</v>
      </c>
      <c r="T147" t="str">
        <f t="shared" si="21"/>
        <v>Thu</v>
      </c>
      <c r="U147" t="str">
        <f t="shared" si="22"/>
        <v>Work</v>
      </c>
      <c r="V147" t="str">
        <f t="shared" si="23"/>
        <v>Clear</v>
      </c>
      <c r="W147">
        <f t="shared" si="24"/>
        <v>74.929964719999987</v>
      </c>
      <c r="X147">
        <f t="shared" si="25"/>
        <v>79.858123519999992</v>
      </c>
      <c r="Y147">
        <f t="shared" si="26"/>
        <v>14.176371999999999</v>
      </c>
      <c r="Z147">
        <f>VLOOKUP(E147,temp!$A$1:$C$13,3,FALSE)</f>
        <v>65.900000000000006</v>
      </c>
      <c r="AA147">
        <f>VLOOKUP(E147,temp!$A$1:$C$13,2,FALSE)</f>
        <v>61.2</v>
      </c>
    </row>
    <row r="148" spans="1:27">
      <c r="A148">
        <v>147</v>
      </c>
      <c r="B148" s="1">
        <v>40690</v>
      </c>
      <c r="C148">
        <v>2</v>
      </c>
      <c r="D148">
        <v>0</v>
      </c>
      <c r="E148">
        <v>5</v>
      </c>
      <c r="F148">
        <v>0</v>
      </c>
      <c r="G148">
        <v>5</v>
      </c>
      <c r="H148">
        <v>1</v>
      </c>
      <c r="I148">
        <v>1</v>
      </c>
      <c r="J148">
        <v>0.68166700000000002</v>
      </c>
      <c r="K148">
        <v>0.63700800000000002</v>
      </c>
      <c r="L148">
        <v>0.65375000000000005</v>
      </c>
      <c r="M148">
        <v>0.240679</v>
      </c>
      <c r="N148">
        <v>871</v>
      </c>
      <c r="O148">
        <v>3808</v>
      </c>
      <c r="P148">
        <v>4679</v>
      </c>
      <c r="Q148">
        <f t="shared" si="18"/>
        <v>2011</v>
      </c>
      <c r="R148" t="str">
        <f t="shared" si="19"/>
        <v>Spring</v>
      </c>
      <c r="S148" t="str">
        <f t="shared" si="20"/>
        <v>Jan</v>
      </c>
      <c r="T148" t="str">
        <f t="shared" si="21"/>
        <v>Fri</v>
      </c>
      <c r="U148" t="str">
        <f t="shared" si="22"/>
        <v>Work</v>
      </c>
      <c r="V148" t="str">
        <f t="shared" si="23"/>
        <v>Clear</v>
      </c>
      <c r="W148">
        <f t="shared" si="24"/>
        <v>72.107635280000011</v>
      </c>
      <c r="X148">
        <f t="shared" si="25"/>
        <v>77.700456320000001</v>
      </c>
      <c r="Y148">
        <f t="shared" si="26"/>
        <v>16.884813999999999</v>
      </c>
      <c r="Z148">
        <f>VLOOKUP(E148,temp!$A$1:$C$13,3,FALSE)</f>
        <v>65.900000000000006</v>
      </c>
      <c r="AA148">
        <f>VLOOKUP(E148,temp!$A$1:$C$13,2,FALSE)</f>
        <v>61.2</v>
      </c>
    </row>
    <row r="149" spans="1:27">
      <c r="A149">
        <v>148</v>
      </c>
      <c r="B149" s="1">
        <v>40691</v>
      </c>
      <c r="C149">
        <v>2</v>
      </c>
      <c r="D149">
        <v>0</v>
      </c>
      <c r="E149">
        <v>5</v>
      </c>
      <c r="F149">
        <v>0</v>
      </c>
      <c r="G149">
        <v>6</v>
      </c>
      <c r="H149">
        <v>0</v>
      </c>
      <c r="I149">
        <v>1</v>
      </c>
      <c r="J149">
        <v>0.655833</v>
      </c>
      <c r="K149">
        <v>0.61237900000000001</v>
      </c>
      <c r="L149">
        <v>0.72958299999999998</v>
      </c>
      <c r="M149">
        <v>0.23009199999999999</v>
      </c>
      <c r="N149">
        <v>2001</v>
      </c>
      <c r="O149">
        <v>2757</v>
      </c>
      <c r="P149">
        <v>4758</v>
      </c>
      <c r="Q149">
        <f t="shared" si="18"/>
        <v>2011</v>
      </c>
      <c r="R149" t="str">
        <f t="shared" si="19"/>
        <v>Spring</v>
      </c>
      <c r="S149" t="str">
        <f t="shared" si="20"/>
        <v>Jan</v>
      </c>
      <c r="T149" t="str">
        <f t="shared" si="21"/>
        <v>Sat</v>
      </c>
      <c r="U149" t="str">
        <f t="shared" si="22"/>
        <v>Weekend</v>
      </c>
      <c r="V149" t="str">
        <f t="shared" si="23"/>
        <v>Clear</v>
      </c>
      <c r="W149">
        <f t="shared" si="24"/>
        <v>69.373364719999998</v>
      </c>
      <c r="X149">
        <f t="shared" si="25"/>
        <v>74.694733159999998</v>
      </c>
      <c r="Y149">
        <f t="shared" si="26"/>
        <v>16.186071999999999</v>
      </c>
      <c r="Z149">
        <f>VLOOKUP(E149,temp!$A$1:$C$13,3,FALSE)</f>
        <v>65.900000000000006</v>
      </c>
      <c r="AA149">
        <f>VLOOKUP(E149,temp!$A$1:$C$13,2,FALSE)</f>
        <v>61.2</v>
      </c>
    </row>
    <row r="150" spans="1:27">
      <c r="A150">
        <v>149</v>
      </c>
      <c r="B150" s="1">
        <v>40692</v>
      </c>
      <c r="C150">
        <v>2</v>
      </c>
      <c r="D150">
        <v>0</v>
      </c>
      <c r="E150">
        <v>5</v>
      </c>
      <c r="F150">
        <v>0</v>
      </c>
      <c r="G150">
        <v>0</v>
      </c>
      <c r="H150">
        <v>0</v>
      </c>
      <c r="I150">
        <v>1</v>
      </c>
      <c r="J150">
        <v>0.66749999999999998</v>
      </c>
      <c r="K150">
        <v>0.61555000000000004</v>
      </c>
      <c r="L150">
        <v>0.81874999999999998</v>
      </c>
      <c r="M150">
        <v>0.21393799999999999</v>
      </c>
      <c r="N150">
        <v>2355</v>
      </c>
      <c r="O150">
        <v>2433</v>
      </c>
      <c r="P150">
        <v>4788</v>
      </c>
      <c r="Q150">
        <f t="shared" si="18"/>
        <v>2011</v>
      </c>
      <c r="R150" t="str">
        <f t="shared" si="19"/>
        <v>Spring</v>
      </c>
      <c r="S150" t="str">
        <f t="shared" si="20"/>
        <v>Jan</v>
      </c>
      <c r="T150" t="str">
        <f t="shared" si="21"/>
        <v>Sun</v>
      </c>
      <c r="U150" t="str">
        <f t="shared" si="22"/>
        <v>Weekend</v>
      </c>
      <c r="V150" t="str">
        <f t="shared" si="23"/>
        <v>Clear</v>
      </c>
      <c r="W150">
        <f t="shared" si="24"/>
        <v>70.608199999999982</v>
      </c>
      <c r="X150">
        <f t="shared" si="25"/>
        <v>75.081721999999999</v>
      </c>
      <c r="Y150">
        <f t="shared" si="26"/>
        <v>15.119907999999999</v>
      </c>
      <c r="Z150">
        <f>VLOOKUP(E150,temp!$A$1:$C$13,3,FALSE)</f>
        <v>65.900000000000006</v>
      </c>
      <c r="AA150">
        <f>VLOOKUP(E150,temp!$A$1:$C$13,2,FALSE)</f>
        <v>61.2</v>
      </c>
    </row>
    <row r="151" spans="1:27">
      <c r="A151">
        <v>150</v>
      </c>
      <c r="B151" s="1">
        <v>40693</v>
      </c>
      <c r="C151">
        <v>2</v>
      </c>
      <c r="D151">
        <v>0</v>
      </c>
      <c r="E151">
        <v>5</v>
      </c>
      <c r="F151">
        <v>1</v>
      </c>
      <c r="G151">
        <v>1</v>
      </c>
      <c r="H151">
        <v>0</v>
      </c>
      <c r="I151">
        <v>1</v>
      </c>
      <c r="J151">
        <v>0.73333300000000001</v>
      </c>
      <c r="K151">
        <v>0.67109200000000002</v>
      </c>
      <c r="L151">
        <v>0.68500000000000005</v>
      </c>
      <c r="M151">
        <v>0.13122500000000001</v>
      </c>
      <c r="N151">
        <v>1549</v>
      </c>
      <c r="O151">
        <v>2549</v>
      </c>
      <c r="P151">
        <v>4098</v>
      </c>
      <c r="Q151">
        <f t="shared" si="18"/>
        <v>2011</v>
      </c>
      <c r="R151" t="str">
        <f t="shared" si="19"/>
        <v>Spring</v>
      </c>
      <c r="S151" t="str">
        <f t="shared" si="20"/>
        <v>Jan</v>
      </c>
      <c r="T151" t="str">
        <f t="shared" si="21"/>
        <v>Mon</v>
      </c>
      <c r="U151" t="str">
        <f t="shared" si="22"/>
        <v>Weekend</v>
      </c>
      <c r="V151" t="str">
        <f t="shared" si="23"/>
        <v>Clear</v>
      </c>
      <c r="W151">
        <f t="shared" si="24"/>
        <v>77.575964720000002</v>
      </c>
      <c r="X151">
        <f t="shared" si="25"/>
        <v>81.86006768</v>
      </c>
      <c r="Y151">
        <f t="shared" si="26"/>
        <v>9.6608499999999999</v>
      </c>
      <c r="Z151">
        <f>VLOOKUP(E151,temp!$A$1:$C$13,3,FALSE)</f>
        <v>65.900000000000006</v>
      </c>
      <c r="AA151">
        <f>VLOOKUP(E151,temp!$A$1:$C$13,2,FALSE)</f>
        <v>61.2</v>
      </c>
    </row>
    <row r="152" spans="1:27">
      <c r="A152">
        <v>151</v>
      </c>
      <c r="B152" s="1">
        <v>40694</v>
      </c>
      <c r="C152">
        <v>2</v>
      </c>
      <c r="D152">
        <v>0</v>
      </c>
      <c r="E152">
        <v>5</v>
      </c>
      <c r="F152">
        <v>0</v>
      </c>
      <c r="G152">
        <v>2</v>
      </c>
      <c r="H152">
        <v>1</v>
      </c>
      <c r="I152">
        <v>1</v>
      </c>
      <c r="J152">
        <v>0.77500000000000002</v>
      </c>
      <c r="K152">
        <v>0.725383</v>
      </c>
      <c r="L152">
        <v>0.63666699999999998</v>
      </c>
      <c r="M152">
        <v>0.111329</v>
      </c>
      <c r="N152">
        <v>673</v>
      </c>
      <c r="O152">
        <v>3309</v>
      </c>
      <c r="P152">
        <v>3982</v>
      </c>
      <c r="Q152">
        <f t="shared" si="18"/>
        <v>2011</v>
      </c>
      <c r="R152" t="str">
        <f t="shared" si="19"/>
        <v>Spring</v>
      </c>
      <c r="S152" t="str">
        <f t="shared" si="20"/>
        <v>Jan</v>
      </c>
      <c r="T152" t="str">
        <f t="shared" si="21"/>
        <v>Tue</v>
      </c>
      <c r="U152" t="str">
        <f t="shared" si="22"/>
        <v>Work</v>
      </c>
      <c r="V152" t="str">
        <f t="shared" si="23"/>
        <v>Clear</v>
      </c>
      <c r="W152">
        <f t="shared" si="24"/>
        <v>81.98599999999999</v>
      </c>
      <c r="X152">
        <f t="shared" si="25"/>
        <v>88.485741320000002</v>
      </c>
      <c r="Y152">
        <f t="shared" si="26"/>
        <v>8.3477139999999999</v>
      </c>
      <c r="Z152">
        <f>VLOOKUP(E152,temp!$A$1:$C$13,3,FALSE)</f>
        <v>65.900000000000006</v>
      </c>
      <c r="AA152">
        <f>VLOOKUP(E152,temp!$A$1:$C$13,2,FALSE)</f>
        <v>61.2</v>
      </c>
    </row>
    <row r="153" spans="1:27">
      <c r="A153">
        <v>152</v>
      </c>
      <c r="B153" s="1">
        <v>40695</v>
      </c>
      <c r="C153">
        <v>2</v>
      </c>
      <c r="D153">
        <v>0</v>
      </c>
      <c r="E153">
        <v>6</v>
      </c>
      <c r="F153">
        <v>0</v>
      </c>
      <c r="G153">
        <v>3</v>
      </c>
      <c r="H153">
        <v>1</v>
      </c>
      <c r="I153">
        <v>2</v>
      </c>
      <c r="J153">
        <v>0.76416700000000004</v>
      </c>
      <c r="K153">
        <v>0.72096700000000002</v>
      </c>
      <c r="L153">
        <v>0.67708299999999999</v>
      </c>
      <c r="M153">
        <v>0.207092</v>
      </c>
      <c r="N153">
        <v>513</v>
      </c>
      <c r="O153">
        <v>3461</v>
      </c>
      <c r="P153">
        <v>3974</v>
      </c>
      <c r="Q153">
        <f t="shared" si="18"/>
        <v>2011</v>
      </c>
      <c r="R153" t="str">
        <f t="shared" si="19"/>
        <v>Spring</v>
      </c>
      <c r="S153" t="str">
        <f t="shared" si="20"/>
        <v>Jan</v>
      </c>
      <c r="T153" t="str">
        <f t="shared" si="21"/>
        <v>Wed</v>
      </c>
      <c r="U153" t="str">
        <f t="shared" si="22"/>
        <v>Work</v>
      </c>
      <c r="V153" t="str">
        <f t="shared" si="23"/>
        <v>Mist</v>
      </c>
      <c r="W153">
        <f t="shared" si="24"/>
        <v>80.839435280000004</v>
      </c>
      <c r="X153">
        <f t="shared" si="25"/>
        <v>87.946812679999994</v>
      </c>
      <c r="Y153">
        <f t="shared" si="26"/>
        <v>14.668072</v>
      </c>
      <c r="Z153">
        <f>VLOOKUP(E153,temp!$A$1:$C$13,3,FALSE)</f>
        <v>75.099999999999994</v>
      </c>
      <c r="AA153">
        <f>VLOOKUP(E153,temp!$A$1:$C$13,2,FALSE)</f>
        <v>70.2</v>
      </c>
    </row>
    <row r="154" spans="1:27">
      <c r="A154">
        <v>153</v>
      </c>
      <c r="B154" s="1">
        <v>40696</v>
      </c>
      <c r="C154">
        <v>2</v>
      </c>
      <c r="D154">
        <v>0</v>
      </c>
      <c r="E154">
        <v>6</v>
      </c>
      <c r="F154">
        <v>0</v>
      </c>
      <c r="G154">
        <v>4</v>
      </c>
      <c r="H154">
        <v>1</v>
      </c>
      <c r="I154">
        <v>1</v>
      </c>
      <c r="J154">
        <v>0.71499999999999997</v>
      </c>
      <c r="K154">
        <v>0.64394200000000001</v>
      </c>
      <c r="L154">
        <v>0.30499999999999999</v>
      </c>
      <c r="M154">
        <v>0.29228700000000002</v>
      </c>
      <c r="N154">
        <v>736</v>
      </c>
      <c r="O154">
        <v>4232</v>
      </c>
      <c r="P154">
        <v>4968</v>
      </c>
      <c r="Q154">
        <f t="shared" si="18"/>
        <v>2011</v>
      </c>
      <c r="R154" t="str">
        <f t="shared" si="19"/>
        <v>Spring</v>
      </c>
      <c r="S154" t="str">
        <f t="shared" si="20"/>
        <v>Jan</v>
      </c>
      <c r="T154" t="str">
        <f t="shared" si="21"/>
        <v>Thu</v>
      </c>
      <c r="U154" t="str">
        <f t="shared" si="22"/>
        <v>Work</v>
      </c>
      <c r="V154" t="str">
        <f t="shared" si="23"/>
        <v>Clear</v>
      </c>
      <c r="W154">
        <f t="shared" si="24"/>
        <v>75.635599999999982</v>
      </c>
      <c r="X154">
        <f t="shared" si="25"/>
        <v>78.546681680000006</v>
      </c>
      <c r="Y154">
        <f t="shared" si="26"/>
        <v>20.290942000000001</v>
      </c>
      <c r="Z154">
        <f>VLOOKUP(E154,temp!$A$1:$C$13,3,FALSE)</f>
        <v>75.099999999999994</v>
      </c>
      <c r="AA154">
        <f>VLOOKUP(E154,temp!$A$1:$C$13,2,FALSE)</f>
        <v>70.2</v>
      </c>
    </row>
    <row r="155" spans="1:27">
      <c r="A155">
        <v>154</v>
      </c>
      <c r="B155" s="1">
        <v>40697</v>
      </c>
      <c r="C155">
        <v>2</v>
      </c>
      <c r="D155">
        <v>0</v>
      </c>
      <c r="E155">
        <v>6</v>
      </c>
      <c r="F155">
        <v>0</v>
      </c>
      <c r="G155">
        <v>5</v>
      </c>
      <c r="H155">
        <v>1</v>
      </c>
      <c r="I155">
        <v>1</v>
      </c>
      <c r="J155">
        <v>0.62</v>
      </c>
      <c r="K155">
        <v>0.58713300000000002</v>
      </c>
      <c r="L155">
        <v>0.35416700000000001</v>
      </c>
      <c r="M155">
        <v>0.25312099999999998</v>
      </c>
      <c r="N155">
        <v>898</v>
      </c>
      <c r="O155">
        <v>4414</v>
      </c>
      <c r="P155">
        <v>5312</v>
      </c>
      <c r="Q155">
        <f t="shared" si="18"/>
        <v>2011</v>
      </c>
      <c r="R155" t="str">
        <f t="shared" si="19"/>
        <v>Spring</v>
      </c>
      <c r="S155" t="str">
        <f t="shared" si="20"/>
        <v>Jan</v>
      </c>
      <c r="T155" t="str">
        <f t="shared" si="21"/>
        <v>Fri</v>
      </c>
      <c r="U155" t="str">
        <f t="shared" si="22"/>
        <v>Work</v>
      </c>
      <c r="V155" t="str">
        <f t="shared" si="23"/>
        <v>Clear</v>
      </c>
      <c r="W155">
        <f t="shared" si="24"/>
        <v>65.580799999999982</v>
      </c>
      <c r="X155">
        <f t="shared" si="25"/>
        <v>71.613711319999993</v>
      </c>
      <c r="Y155">
        <f t="shared" si="26"/>
        <v>17.705985999999999</v>
      </c>
      <c r="Z155">
        <f>VLOOKUP(E155,temp!$A$1:$C$13,3,FALSE)</f>
        <v>75.099999999999994</v>
      </c>
      <c r="AA155">
        <f>VLOOKUP(E155,temp!$A$1:$C$13,2,FALSE)</f>
        <v>70.2</v>
      </c>
    </row>
    <row r="156" spans="1:27">
      <c r="A156">
        <v>155</v>
      </c>
      <c r="B156" s="1">
        <v>40698</v>
      </c>
      <c r="C156">
        <v>2</v>
      </c>
      <c r="D156">
        <v>0</v>
      </c>
      <c r="E156">
        <v>6</v>
      </c>
      <c r="F156">
        <v>0</v>
      </c>
      <c r="G156">
        <v>6</v>
      </c>
      <c r="H156">
        <v>0</v>
      </c>
      <c r="I156">
        <v>1</v>
      </c>
      <c r="J156">
        <v>0.63500000000000001</v>
      </c>
      <c r="K156">
        <v>0.594696</v>
      </c>
      <c r="L156">
        <v>0.45624999999999999</v>
      </c>
      <c r="M156">
        <v>0.123142</v>
      </c>
      <c r="N156">
        <v>1869</v>
      </c>
      <c r="O156">
        <v>3473</v>
      </c>
      <c r="P156">
        <v>5342</v>
      </c>
      <c r="Q156">
        <f t="shared" si="18"/>
        <v>2011</v>
      </c>
      <c r="R156" t="str">
        <f t="shared" si="19"/>
        <v>Spring</v>
      </c>
      <c r="S156" t="str">
        <f t="shared" si="20"/>
        <v>Jan</v>
      </c>
      <c r="T156" t="str">
        <f t="shared" si="21"/>
        <v>Sat</v>
      </c>
      <c r="U156" t="str">
        <f t="shared" si="22"/>
        <v>Weekend</v>
      </c>
      <c r="V156" t="str">
        <f t="shared" si="23"/>
        <v>Clear</v>
      </c>
      <c r="W156">
        <f t="shared" si="24"/>
        <v>67.168399999999991</v>
      </c>
      <c r="X156">
        <f t="shared" si="25"/>
        <v>72.536699839999983</v>
      </c>
      <c r="Y156">
        <f t="shared" si="26"/>
        <v>9.1273719999999994</v>
      </c>
      <c r="Z156">
        <f>VLOOKUP(E156,temp!$A$1:$C$13,3,FALSE)</f>
        <v>75.099999999999994</v>
      </c>
      <c r="AA156">
        <f>VLOOKUP(E156,temp!$A$1:$C$13,2,FALSE)</f>
        <v>70.2</v>
      </c>
    </row>
    <row r="157" spans="1:27">
      <c r="A157">
        <v>156</v>
      </c>
      <c r="B157" s="1">
        <v>40699</v>
      </c>
      <c r="C157">
        <v>2</v>
      </c>
      <c r="D157">
        <v>0</v>
      </c>
      <c r="E157">
        <v>6</v>
      </c>
      <c r="F157">
        <v>0</v>
      </c>
      <c r="G157">
        <v>0</v>
      </c>
      <c r="H157">
        <v>0</v>
      </c>
      <c r="I157">
        <v>2</v>
      </c>
      <c r="J157">
        <v>0.64833300000000005</v>
      </c>
      <c r="K157">
        <v>0.61680400000000002</v>
      </c>
      <c r="L157">
        <v>0.65249999999999997</v>
      </c>
      <c r="M157">
        <v>0.13869200000000001</v>
      </c>
      <c r="N157">
        <v>1685</v>
      </c>
      <c r="O157">
        <v>3221</v>
      </c>
      <c r="P157">
        <v>4906</v>
      </c>
      <c r="Q157">
        <f t="shared" si="18"/>
        <v>2011</v>
      </c>
      <c r="R157" t="str">
        <f t="shared" si="19"/>
        <v>Spring</v>
      </c>
      <c r="S157" t="str">
        <f t="shared" si="20"/>
        <v>Jan</v>
      </c>
      <c r="T157" t="str">
        <f t="shared" si="21"/>
        <v>Sun</v>
      </c>
      <c r="U157" t="str">
        <f t="shared" si="22"/>
        <v>Weekend</v>
      </c>
      <c r="V157" t="str">
        <f t="shared" si="23"/>
        <v>Mist</v>
      </c>
      <c r="W157">
        <f t="shared" si="24"/>
        <v>68.579564719999993</v>
      </c>
      <c r="X157">
        <f t="shared" si="25"/>
        <v>75.234760160000008</v>
      </c>
      <c r="Y157">
        <f t="shared" si="26"/>
        <v>10.153672</v>
      </c>
      <c r="Z157">
        <f>VLOOKUP(E157,temp!$A$1:$C$13,3,FALSE)</f>
        <v>75.099999999999994</v>
      </c>
      <c r="AA157">
        <f>VLOOKUP(E157,temp!$A$1:$C$13,2,FALSE)</f>
        <v>70.2</v>
      </c>
    </row>
    <row r="158" spans="1:27">
      <c r="A158">
        <v>157</v>
      </c>
      <c r="B158" s="1">
        <v>40700</v>
      </c>
      <c r="C158">
        <v>2</v>
      </c>
      <c r="D158">
        <v>0</v>
      </c>
      <c r="E158">
        <v>6</v>
      </c>
      <c r="F158">
        <v>0</v>
      </c>
      <c r="G158">
        <v>1</v>
      </c>
      <c r="H158">
        <v>1</v>
      </c>
      <c r="I158">
        <v>1</v>
      </c>
      <c r="J158">
        <v>0.67833299999999996</v>
      </c>
      <c r="K158">
        <v>0.62185800000000002</v>
      </c>
      <c r="L158">
        <v>0.6</v>
      </c>
      <c r="M158">
        <v>0.121896</v>
      </c>
      <c r="N158">
        <v>673</v>
      </c>
      <c r="O158">
        <v>3875</v>
      </c>
      <c r="P158">
        <v>4548</v>
      </c>
      <c r="Q158">
        <f t="shared" si="18"/>
        <v>2011</v>
      </c>
      <c r="R158" t="str">
        <f t="shared" si="19"/>
        <v>Spring</v>
      </c>
      <c r="S158" t="str">
        <f t="shared" si="20"/>
        <v>Jan</v>
      </c>
      <c r="T158" t="str">
        <f t="shared" si="21"/>
        <v>Mon</v>
      </c>
      <c r="U158" t="str">
        <f t="shared" si="22"/>
        <v>Work</v>
      </c>
      <c r="V158" t="str">
        <f t="shared" si="23"/>
        <v>Clear</v>
      </c>
      <c r="W158">
        <f t="shared" si="24"/>
        <v>71.754764719999997</v>
      </c>
      <c r="X158">
        <f t="shared" si="25"/>
        <v>75.851550320000001</v>
      </c>
      <c r="Y158">
        <f t="shared" si="26"/>
        <v>9.0451359999999994</v>
      </c>
      <c r="Z158">
        <f>VLOOKUP(E158,temp!$A$1:$C$13,3,FALSE)</f>
        <v>75.099999999999994</v>
      </c>
      <c r="AA158">
        <f>VLOOKUP(E158,temp!$A$1:$C$13,2,FALSE)</f>
        <v>70.2</v>
      </c>
    </row>
    <row r="159" spans="1:27">
      <c r="A159">
        <v>158</v>
      </c>
      <c r="B159" s="1">
        <v>40701</v>
      </c>
      <c r="C159">
        <v>2</v>
      </c>
      <c r="D159">
        <v>0</v>
      </c>
      <c r="E159">
        <v>6</v>
      </c>
      <c r="F159">
        <v>0</v>
      </c>
      <c r="G159">
        <v>2</v>
      </c>
      <c r="H159">
        <v>1</v>
      </c>
      <c r="I159">
        <v>1</v>
      </c>
      <c r="J159">
        <v>0.70750000000000002</v>
      </c>
      <c r="K159">
        <v>0.65595000000000003</v>
      </c>
      <c r="L159">
        <v>0.59791700000000003</v>
      </c>
      <c r="M159">
        <v>0.187808</v>
      </c>
      <c r="N159">
        <v>763</v>
      </c>
      <c r="O159">
        <v>4070</v>
      </c>
      <c r="P159">
        <v>4833</v>
      </c>
      <c r="Q159">
        <f t="shared" si="18"/>
        <v>2011</v>
      </c>
      <c r="R159" t="str">
        <f t="shared" si="19"/>
        <v>Spring</v>
      </c>
      <c r="S159" t="str">
        <f t="shared" si="20"/>
        <v>Jan</v>
      </c>
      <c r="T159" t="str">
        <f t="shared" si="21"/>
        <v>Tue</v>
      </c>
      <c r="U159" t="str">
        <f t="shared" si="22"/>
        <v>Work</v>
      </c>
      <c r="V159" t="str">
        <f t="shared" si="23"/>
        <v>Clear</v>
      </c>
      <c r="W159">
        <f t="shared" si="24"/>
        <v>74.841800000000006</v>
      </c>
      <c r="X159">
        <f t="shared" si="25"/>
        <v>80.012137999999993</v>
      </c>
      <c r="Y159">
        <f t="shared" si="26"/>
        <v>13.395328000000001</v>
      </c>
      <c r="Z159">
        <f>VLOOKUP(E159,temp!$A$1:$C$13,3,FALSE)</f>
        <v>75.099999999999994</v>
      </c>
      <c r="AA159">
        <f>VLOOKUP(E159,temp!$A$1:$C$13,2,FALSE)</f>
        <v>70.2</v>
      </c>
    </row>
    <row r="160" spans="1:27">
      <c r="A160">
        <v>159</v>
      </c>
      <c r="B160" s="1">
        <v>40702</v>
      </c>
      <c r="C160">
        <v>2</v>
      </c>
      <c r="D160">
        <v>0</v>
      </c>
      <c r="E160">
        <v>6</v>
      </c>
      <c r="F160">
        <v>0</v>
      </c>
      <c r="G160">
        <v>3</v>
      </c>
      <c r="H160">
        <v>1</v>
      </c>
      <c r="I160">
        <v>1</v>
      </c>
      <c r="J160">
        <v>0.77583299999999999</v>
      </c>
      <c r="K160">
        <v>0.72727900000000001</v>
      </c>
      <c r="L160">
        <v>0.62208300000000005</v>
      </c>
      <c r="M160">
        <v>0.13681699999999999</v>
      </c>
      <c r="N160">
        <v>676</v>
      </c>
      <c r="O160">
        <v>3725</v>
      </c>
      <c r="P160">
        <v>4401</v>
      </c>
      <c r="Q160">
        <f t="shared" si="18"/>
        <v>2011</v>
      </c>
      <c r="R160" t="str">
        <f t="shared" si="19"/>
        <v>Spring</v>
      </c>
      <c r="S160" t="str">
        <f t="shared" si="20"/>
        <v>Jan</v>
      </c>
      <c r="T160" t="str">
        <f t="shared" si="21"/>
        <v>Wed</v>
      </c>
      <c r="U160" t="str">
        <f t="shared" si="22"/>
        <v>Work</v>
      </c>
      <c r="V160" t="str">
        <f t="shared" si="23"/>
        <v>Clear</v>
      </c>
      <c r="W160">
        <f t="shared" si="24"/>
        <v>82.074164719999999</v>
      </c>
      <c r="X160">
        <f t="shared" si="25"/>
        <v>88.717129159999985</v>
      </c>
      <c r="Y160">
        <f t="shared" si="26"/>
        <v>10.029921999999999</v>
      </c>
      <c r="Z160">
        <f>VLOOKUP(E160,temp!$A$1:$C$13,3,FALSE)</f>
        <v>75.099999999999994</v>
      </c>
      <c r="AA160">
        <f>VLOOKUP(E160,temp!$A$1:$C$13,2,FALSE)</f>
        <v>70.2</v>
      </c>
    </row>
    <row r="161" spans="1:27">
      <c r="A161">
        <v>160</v>
      </c>
      <c r="B161" s="1">
        <v>40703</v>
      </c>
      <c r="C161">
        <v>2</v>
      </c>
      <c r="D161">
        <v>0</v>
      </c>
      <c r="E161">
        <v>6</v>
      </c>
      <c r="F161">
        <v>0</v>
      </c>
      <c r="G161">
        <v>4</v>
      </c>
      <c r="H161">
        <v>1</v>
      </c>
      <c r="I161">
        <v>2</v>
      </c>
      <c r="J161">
        <v>0.80833299999999997</v>
      </c>
      <c r="K161">
        <v>0.757579</v>
      </c>
      <c r="L161">
        <v>0.56833299999999998</v>
      </c>
      <c r="M161">
        <v>0.14988299999999999</v>
      </c>
      <c r="N161">
        <v>563</v>
      </c>
      <c r="O161">
        <v>3352</v>
      </c>
      <c r="P161">
        <v>3915</v>
      </c>
      <c r="Q161">
        <f t="shared" si="18"/>
        <v>2011</v>
      </c>
      <c r="R161" t="str">
        <f t="shared" si="19"/>
        <v>Spring</v>
      </c>
      <c r="S161" t="str">
        <f t="shared" si="20"/>
        <v>Jan</v>
      </c>
      <c r="T161" t="str">
        <f t="shared" si="21"/>
        <v>Thu</v>
      </c>
      <c r="U161" t="str">
        <f t="shared" si="22"/>
        <v>Work</v>
      </c>
      <c r="V161" t="str">
        <f t="shared" si="23"/>
        <v>Mist</v>
      </c>
      <c r="W161">
        <f t="shared" si="24"/>
        <v>85.51396471999999</v>
      </c>
      <c r="X161">
        <f t="shared" si="25"/>
        <v>92.414941160000012</v>
      </c>
      <c r="Y161">
        <f t="shared" si="26"/>
        <v>10.892277999999999</v>
      </c>
      <c r="Z161">
        <f>VLOOKUP(E161,temp!$A$1:$C$13,3,FALSE)</f>
        <v>75.099999999999994</v>
      </c>
      <c r="AA161">
        <f>VLOOKUP(E161,temp!$A$1:$C$13,2,FALSE)</f>
        <v>70.2</v>
      </c>
    </row>
    <row r="162" spans="1:27">
      <c r="A162">
        <v>161</v>
      </c>
      <c r="B162" s="1">
        <v>40704</v>
      </c>
      <c r="C162">
        <v>2</v>
      </c>
      <c r="D162">
        <v>0</v>
      </c>
      <c r="E162">
        <v>6</v>
      </c>
      <c r="F162">
        <v>0</v>
      </c>
      <c r="G162">
        <v>5</v>
      </c>
      <c r="H162">
        <v>1</v>
      </c>
      <c r="I162">
        <v>1</v>
      </c>
      <c r="J162">
        <v>0.755</v>
      </c>
      <c r="K162">
        <v>0.70329200000000003</v>
      </c>
      <c r="L162">
        <v>0.60499999999999998</v>
      </c>
      <c r="M162">
        <v>0.14055400000000001</v>
      </c>
      <c r="N162">
        <v>815</v>
      </c>
      <c r="O162">
        <v>3771</v>
      </c>
      <c r="P162">
        <v>4586</v>
      </c>
      <c r="Q162">
        <f t="shared" si="18"/>
        <v>2011</v>
      </c>
      <c r="R162" t="str">
        <f t="shared" si="19"/>
        <v>Spring</v>
      </c>
      <c r="S162" t="str">
        <f t="shared" si="20"/>
        <v>Jan</v>
      </c>
      <c r="T162" t="str">
        <f t="shared" si="21"/>
        <v>Fri</v>
      </c>
      <c r="U162" t="str">
        <f t="shared" si="22"/>
        <v>Work</v>
      </c>
      <c r="V162" t="str">
        <f t="shared" si="23"/>
        <v>Clear</v>
      </c>
      <c r="W162">
        <f t="shared" si="24"/>
        <v>79.869200000000006</v>
      </c>
      <c r="X162">
        <f t="shared" si="25"/>
        <v>85.789755679999999</v>
      </c>
      <c r="Y162">
        <f t="shared" si="26"/>
        <v>10.276564</v>
      </c>
      <c r="Z162">
        <f>VLOOKUP(E162,temp!$A$1:$C$13,3,FALSE)</f>
        <v>75.099999999999994</v>
      </c>
      <c r="AA162">
        <f>VLOOKUP(E162,temp!$A$1:$C$13,2,FALSE)</f>
        <v>70.2</v>
      </c>
    </row>
    <row r="163" spans="1:27">
      <c r="A163">
        <v>162</v>
      </c>
      <c r="B163" s="1">
        <v>40705</v>
      </c>
      <c r="C163">
        <v>2</v>
      </c>
      <c r="D163">
        <v>0</v>
      </c>
      <c r="E163">
        <v>6</v>
      </c>
      <c r="F163">
        <v>0</v>
      </c>
      <c r="G163">
        <v>6</v>
      </c>
      <c r="H163">
        <v>0</v>
      </c>
      <c r="I163">
        <v>1</v>
      </c>
      <c r="J163">
        <v>0.72499999999999998</v>
      </c>
      <c r="K163">
        <v>0.67803800000000003</v>
      </c>
      <c r="L163">
        <v>0.65458300000000003</v>
      </c>
      <c r="M163">
        <v>0.15484999999999999</v>
      </c>
      <c r="N163">
        <v>1729</v>
      </c>
      <c r="O163">
        <v>3237</v>
      </c>
      <c r="P163">
        <v>4966</v>
      </c>
      <c r="Q163">
        <f t="shared" si="18"/>
        <v>2011</v>
      </c>
      <c r="R163" t="str">
        <f t="shared" si="19"/>
        <v>Spring</v>
      </c>
      <c r="S163" t="str">
        <f t="shared" si="20"/>
        <v>Jan</v>
      </c>
      <c r="T163" t="str">
        <f t="shared" si="21"/>
        <v>Sat</v>
      </c>
      <c r="U163" t="str">
        <f t="shared" si="22"/>
        <v>Weekend</v>
      </c>
      <c r="V163" t="str">
        <f t="shared" si="23"/>
        <v>Clear</v>
      </c>
      <c r="W163">
        <f t="shared" si="24"/>
        <v>76.693999999999988</v>
      </c>
      <c r="X163">
        <f t="shared" si="25"/>
        <v>82.707757520000001</v>
      </c>
      <c r="Y163">
        <f t="shared" si="26"/>
        <v>11.220099999999999</v>
      </c>
      <c r="Z163">
        <f>VLOOKUP(E163,temp!$A$1:$C$13,3,FALSE)</f>
        <v>75.099999999999994</v>
      </c>
      <c r="AA163">
        <f>VLOOKUP(E163,temp!$A$1:$C$13,2,FALSE)</f>
        <v>70.2</v>
      </c>
    </row>
    <row r="164" spans="1:27">
      <c r="A164">
        <v>163</v>
      </c>
      <c r="B164" s="1">
        <v>40706</v>
      </c>
      <c r="C164">
        <v>2</v>
      </c>
      <c r="D164">
        <v>0</v>
      </c>
      <c r="E164">
        <v>6</v>
      </c>
      <c r="F164">
        <v>0</v>
      </c>
      <c r="G164">
        <v>0</v>
      </c>
      <c r="H164">
        <v>0</v>
      </c>
      <c r="I164">
        <v>1</v>
      </c>
      <c r="J164">
        <v>0.6925</v>
      </c>
      <c r="K164">
        <v>0.64332500000000004</v>
      </c>
      <c r="L164">
        <v>0.74791700000000005</v>
      </c>
      <c r="M164">
        <v>0.16356699999999999</v>
      </c>
      <c r="N164">
        <v>1467</v>
      </c>
      <c r="O164">
        <v>2993</v>
      </c>
      <c r="P164">
        <v>4460</v>
      </c>
      <c r="Q164">
        <f t="shared" si="18"/>
        <v>2011</v>
      </c>
      <c r="R164" t="str">
        <f t="shared" si="19"/>
        <v>Spring</v>
      </c>
      <c r="S164" t="str">
        <f t="shared" si="20"/>
        <v>Jan</v>
      </c>
      <c r="T164" t="str">
        <f t="shared" si="21"/>
        <v>Sun</v>
      </c>
      <c r="U164" t="str">
        <f t="shared" si="22"/>
        <v>Weekend</v>
      </c>
      <c r="V164" t="str">
        <f t="shared" si="23"/>
        <v>Clear</v>
      </c>
      <c r="W164">
        <f t="shared" si="24"/>
        <v>73.254199999999997</v>
      </c>
      <c r="X164">
        <f t="shared" si="25"/>
        <v>78.471383000000003</v>
      </c>
      <c r="Y164">
        <f t="shared" si="26"/>
        <v>11.795421999999999</v>
      </c>
      <c r="Z164">
        <f>VLOOKUP(E164,temp!$A$1:$C$13,3,FALSE)</f>
        <v>75.099999999999994</v>
      </c>
      <c r="AA164">
        <f>VLOOKUP(E164,temp!$A$1:$C$13,2,FALSE)</f>
        <v>70.2</v>
      </c>
    </row>
    <row r="165" spans="1:27">
      <c r="A165">
        <v>164</v>
      </c>
      <c r="B165" s="1">
        <v>40707</v>
      </c>
      <c r="C165">
        <v>2</v>
      </c>
      <c r="D165">
        <v>0</v>
      </c>
      <c r="E165">
        <v>6</v>
      </c>
      <c r="F165">
        <v>0</v>
      </c>
      <c r="G165">
        <v>1</v>
      </c>
      <c r="H165">
        <v>1</v>
      </c>
      <c r="I165">
        <v>1</v>
      </c>
      <c r="J165">
        <v>0.63500000000000001</v>
      </c>
      <c r="K165">
        <v>0.60165400000000002</v>
      </c>
      <c r="L165">
        <v>0.49458299999999999</v>
      </c>
      <c r="M165">
        <v>0.30535000000000001</v>
      </c>
      <c r="N165">
        <v>863</v>
      </c>
      <c r="O165">
        <v>4157</v>
      </c>
      <c r="P165">
        <v>5020</v>
      </c>
      <c r="Q165">
        <f t="shared" si="18"/>
        <v>2011</v>
      </c>
      <c r="R165" t="str">
        <f t="shared" si="19"/>
        <v>Spring</v>
      </c>
      <c r="S165" t="str">
        <f t="shared" si="20"/>
        <v>Jan</v>
      </c>
      <c r="T165" t="str">
        <f t="shared" si="21"/>
        <v>Mon</v>
      </c>
      <c r="U165" t="str">
        <f t="shared" si="22"/>
        <v>Work</v>
      </c>
      <c r="V165" t="str">
        <f t="shared" si="23"/>
        <v>Clear</v>
      </c>
      <c r="W165">
        <f t="shared" si="24"/>
        <v>67.168399999999991</v>
      </c>
      <c r="X165">
        <f t="shared" si="25"/>
        <v>73.385854160000008</v>
      </c>
      <c r="Y165">
        <f t="shared" si="26"/>
        <v>21.153100000000002</v>
      </c>
      <c r="Z165">
        <f>VLOOKUP(E165,temp!$A$1:$C$13,3,FALSE)</f>
        <v>75.099999999999994</v>
      </c>
      <c r="AA165">
        <f>VLOOKUP(E165,temp!$A$1:$C$13,2,FALSE)</f>
        <v>70.2</v>
      </c>
    </row>
    <row r="166" spans="1:27">
      <c r="A166">
        <v>165</v>
      </c>
      <c r="B166" s="1">
        <v>40708</v>
      </c>
      <c r="C166">
        <v>2</v>
      </c>
      <c r="D166">
        <v>0</v>
      </c>
      <c r="E166">
        <v>6</v>
      </c>
      <c r="F166">
        <v>0</v>
      </c>
      <c r="G166">
        <v>2</v>
      </c>
      <c r="H166">
        <v>1</v>
      </c>
      <c r="I166">
        <v>1</v>
      </c>
      <c r="J166">
        <v>0.60416700000000001</v>
      </c>
      <c r="K166">
        <v>0.59154600000000002</v>
      </c>
      <c r="L166">
        <v>0.50708299999999995</v>
      </c>
      <c r="M166">
        <v>0.26928299999999999</v>
      </c>
      <c r="N166">
        <v>727</v>
      </c>
      <c r="O166">
        <v>4164</v>
      </c>
      <c r="P166">
        <v>4891</v>
      </c>
      <c r="Q166">
        <f t="shared" si="18"/>
        <v>2011</v>
      </c>
      <c r="R166" t="str">
        <f t="shared" si="19"/>
        <v>Spring</v>
      </c>
      <c r="S166" t="str">
        <f t="shared" si="20"/>
        <v>Jan</v>
      </c>
      <c r="T166" t="str">
        <f t="shared" si="21"/>
        <v>Tue</v>
      </c>
      <c r="U166" t="str">
        <f t="shared" si="22"/>
        <v>Work</v>
      </c>
      <c r="V166" t="str">
        <f t="shared" si="23"/>
        <v>Clear</v>
      </c>
      <c r="W166">
        <f t="shared" si="24"/>
        <v>63.90503528</v>
      </c>
      <c r="X166">
        <f t="shared" si="25"/>
        <v>72.152273839999992</v>
      </c>
      <c r="Y166">
        <f t="shared" si="26"/>
        <v>18.772677999999999</v>
      </c>
      <c r="Z166">
        <f>VLOOKUP(E166,temp!$A$1:$C$13,3,FALSE)</f>
        <v>75.099999999999994</v>
      </c>
      <c r="AA166">
        <f>VLOOKUP(E166,temp!$A$1:$C$13,2,FALSE)</f>
        <v>70.2</v>
      </c>
    </row>
    <row r="167" spans="1:27">
      <c r="A167">
        <v>166</v>
      </c>
      <c r="B167" s="1">
        <v>40709</v>
      </c>
      <c r="C167">
        <v>2</v>
      </c>
      <c r="D167">
        <v>0</v>
      </c>
      <c r="E167">
        <v>6</v>
      </c>
      <c r="F167">
        <v>0</v>
      </c>
      <c r="G167">
        <v>3</v>
      </c>
      <c r="H167">
        <v>1</v>
      </c>
      <c r="I167">
        <v>1</v>
      </c>
      <c r="J167">
        <v>0.62666699999999997</v>
      </c>
      <c r="K167">
        <v>0.587754</v>
      </c>
      <c r="L167">
        <v>0.471667</v>
      </c>
      <c r="M167">
        <v>0.16791200000000001</v>
      </c>
      <c r="N167">
        <v>769</v>
      </c>
      <c r="O167">
        <v>4411</v>
      </c>
      <c r="P167">
        <v>5180</v>
      </c>
      <c r="Q167">
        <f t="shared" si="18"/>
        <v>2011</v>
      </c>
      <c r="R167" t="str">
        <f t="shared" si="19"/>
        <v>Spring</v>
      </c>
      <c r="S167" t="str">
        <f t="shared" si="20"/>
        <v>Jan</v>
      </c>
      <c r="T167" t="str">
        <f t="shared" si="21"/>
        <v>Wed</v>
      </c>
      <c r="U167" t="str">
        <f t="shared" si="22"/>
        <v>Work</v>
      </c>
      <c r="V167" t="str">
        <f t="shared" si="23"/>
        <v>Clear</v>
      </c>
      <c r="W167">
        <f t="shared" si="24"/>
        <v>66.286435279999978</v>
      </c>
      <c r="X167">
        <f t="shared" si="25"/>
        <v>71.689498159999999</v>
      </c>
      <c r="Y167">
        <f t="shared" si="26"/>
        <v>12.082192000000001</v>
      </c>
      <c r="Z167">
        <f>VLOOKUP(E167,temp!$A$1:$C$13,3,FALSE)</f>
        <v>75.099999999999994</v>
      </c>
      <c r="AA167">
        <f>VLOOKUP(E167,temp!$A$1:$C$13,2,FALSE)</f>
        <v>70.2</v>
      </c>
    </row>
    <row r="168" spans="1:27">
      <c r="A168">
        <v>167</v>
      </c>
      <c r="B168" s="1">
        <v>40710</v>
      </c>
      <c r="C168">
        <v>2</v>
      </c>
      <c r="D168">
        <v>0</v>
      </c>
      <c r="E168">
        <v>6</v>
      </c>
      <c r="F168">
        <v>0</v>
      </c>
      <c r="G168">
        <v>4</v>
      </c>
      <c r="H168">
        <v>1</v>
      </c>
      <c r="I168">
        <v>2</v>
      </c>
      <c r="J168">
        <v>0.62833300000000003</v>
      </c>
      <c r="K168">
        <v>0.59534600000000004</v>
      </c>
      <c r="L168">
        <v>0.68833299999999997</v>
      </c>
      <c r="M168">
        <v>0.20647099999999999</v>
      </c>
      <c r="N168">
        <v>545</v>
      </c>
      <c r="O168">
        <v>3222</v>
      </c>
      <c r="P168">
        <v>3767</v>
      </c>
      <c r="Q168">
        <f t="shared" si="18"/>
        <v>2011</v>
      </c>
      <c r="R168" t="str">
        <f t="shared" si="19"/>
        <v>Spring</v>
      </c>
      <c r="S168" t="str">
        <f t="shared" si="20"/>
        <v>Jan</v>
      </c>
      <c r="T168" t="str">
        <f t="shared" si="21"/>
        <v>Thu</v>
      </c>
      <c r="U168" t="str">
        <f t="shared" si="22"/>
        <v>Work</v>
      </c>
      <c r="V168" t="str">
        <f t="shared" si="23"/>
        <v>Mist</v>
      </c>
      <c r="W168">
        <f t="shared" si="24"/>
        <v>66.462764719999996</v>
      </c>
      <c r="X168">
        <f t="shared" si="25"/>
        <v>72.616025839999992</v>
      </c>
      <c r="Y168">
        <f t="shared" si="26"/>
        <v>14.627085999999998</v>
      </c>
      <c r="Z168">
        <f>VLOOKUP(E168,temp!$A$1:$C$13,3,FALSE)</f>
        <v>75.099999999999994</v>
      </c>
      <c r="AA168">
        <f>VLOOKUP(E168,temp!$A$1:$C$13,2,FALSE)</f>
        <v>70.2</v>
      </c>
    </row>
    <row r="169" spans="1:27">
      <c r="A169">
        <v>168</v>
      </c>
      <c r="B169" s="1">
        <v>40711</v>
      </c>
      <c r="C169">
        <v>2</v>
      </c>
      <c r="D169">
        <v>0</v>
      </c>
      <c r="E169">
        <v>6</v>
      </c>
      <c r="F169">
        <v>0</v>
      </c>
      <c r="G169">
        <v>5</v>
      </c>
      <c r="H169">
        <v>1</v>
      </c>
      <c r="I169">
        <v>1</v>
      </c>
      <c r="J169">
        <v>0.64916700000000005</v>
      </c>
      <c r="K169">
        <v>0.600383</v>
      </c>
      <c r="L169">
        <v>0.73583299999999996</v>
      </c>
      <c r="M169">
        <v>0.14302899999999999</v>
      </c>
      <c r="N169">
        <v>863</v>
      </c>
      <c r="O169">
        <v>3981</v>
      </c>
      <c r="P169">
        <v>4844</v>
      </c>
      <c r="Q169">
        <f t="shared" si="18"/>
        <v>2011</v>
      </c>
      <c r="R169" t="str">
        <f t="shared" si="19"/>
        <v>Spring</v>
      </c>
      <c r="S169" t="str">
        <f t="shared" si="20"/>
        <v>Jan</v>
      </c>
      <c r="T169" t="str">
        <f t="shared" si="21"/>
        <v>Fri</v>
      </c>
      <c r="U169" t="str">
        <f t="shared" si="22"/>
        <v>Work</v>
      </c>
      <c r="V169" t="str">
        <f t="shared" si="23"/>
        <v>Clear</v>
      </c>
      <c r="W169">
        <f t="shared" si="24"/>
        <v>68.667835279999991</v>
      </c>
      <c r="X169">
        <f t="shared" si="25"/>
        <v>73.230741319999993</v>
      </c>
      <c r="Y169">
        <f t="shared" si="26"/>
        <v>10.439914</v>
      </c>
      <c r="Z169">
        <f>VLOOKUP(E169,temp!$A$1:$C$13,3,FALSE)</f>
        <v>75.099999999999994</v>
      </c>
      <c r="AA169">
        <f>VLOOKUP(E169,temp!$A$1:$C$13,2,FALSE)</f>
        <v>70.2</v>
      </c>
    </row>
    <row r="170" spans="1:27">
      <c r="A170">
        <v>169</v>
      </c>
      <c r="B170" s="1">
        <v>40712</v>
      </c>
      <c r="C170">
        <v>2</v>
      </c>
      <c r="D170">
        <v>0</v>
      </c>
      <c r="E170">
        <v>6</v>
      </c>
      <c r="F170">
        <v>0</v>
      </c>
      <c r="G170">
        <v>6</v>
      </c>
      <c r="H170">
        <v>0</v>
      </c>
      <c r="I170">
        <v>1</v>
      </c>
      <c r="J170">
        <v>0.69666700000000004</v>
      </c>
      <c r="K170">
        <v>0.64395400000000003</v>
      </c>
      <c r="L170">
        <v>0.67041700000000004</v>
      </c>
      <c r="M170">
        <v>0.119408</v>
      </c>
      <c r="N170">
        <v>1807</v>
      </c>
      <c r="O170">
        <v>3312</v>
      </c>
      <c r="P170">
        <v>5119</v>
      </c>
      <c r="Q170">
        <f t="shared" si="18"/>
        <v>2011</v>
      </c>
      <c r="R170" t="str">
        <f t="shared" si="19"/>
        <v>Spring</v>
      </c>
      <c r="S170" t="str">
        <f t="shared" si="20"/>
        <v>Jan</v>
      </c>
      <c r="T170" t="str">
        <f t="shared" si="21"/>
        <v>Sat</v>
      </c>
      <c r="U170" t="str">
        <f t="shared" si="22"/>
        <v>Weekend</v>
      </c>
      <c r="V170" t="str">
        <f t="shared" si="23"/>
        <v>Clear</v>
      </c>
      <c r="W170">
        <f t="shared" si="24"/>
        <v>73.695235279999991</v>
      </c>
      <c r="X170">
        <f t="shared" si="25"/>
        <v>78.548146160000002</v>
      </c>
      <c r="Y170">
        <f t="shared" si="26"/>
        <v>8.8809280000000008</v>
      </c>
      <c r="Z170">
        <f>VLOOKUP(E170,temp!$A$1:$C$13,3,FALSE)</f>
        <v>75.099999999999994</v>
      </c>
      <c r="AA170">
        <f>VLOOKUP(E170,temp!$A$1:$C$13,2,FALSE)</f>
        <v>70.2</v>
      </c>
    </row>
    <row r="171" spans="1:27">
      <c r="A171">
        <v>170</v>
      </c>
      <c r="B171" s="1">
        <v>40713</v>
      </c>
      <c r="C171">
        <v>2</v>
      </c>
      <c r="D171">
        <v>0</v>
      </c>
      <c r="E171">
        <v>6</v>
      </c>
      <c r="F171">
        <v>0</v>
      </c>
      <c r="G171">
        <v>0</v>
      </c>
      <c r="H171">
        <v>0</v>
      </c>
      <c r="I171">
        <v>2</v>
      </c>
      <c r="J171">
        <v>0.69916699999999998</v>
      </c>
      <c r="K171">
        <v>0.64584600000000003</v>
      </c>
      <c r="L171">
        <v>0.66666700000000001</v>
      </c>
      <c r="M171">
        <v>0.10199999999999999</v>
      </c>
      <c r="N171">
        <v>1639</v>
      </c>
      <c r="O171">
        <v>3105</v>
      </c>
      <c r="P171">
        <v>4744</v>
      </c>
      <c r="Q171">
        <f t="shared" si="18"/>
        <v>2011</v>
      </c>
      <c r="R171" t="str">
        <f t="shared" si="19"/>
        <v>Spring</v>
      </c>
      <c r="S171" t="str">
        <f t="shared" si="20"/>
        <v>Jan</v>
      </c>
      <c r="T171" t="str">
        <f t="shared" si="21"/>
        <v>Sun</v>
      </c>
      <c r="U171" t="str">
        <f t="shared" si="22"/>
        <v>Weekend</v>
      </c>
      <c r="V171" t="str">
        <f t="shared" si="23"/>
        <v>Mist</v>
      </c>
      <c r="W171">
        <f t="shared" si="24"/>
        <v>73.959835279999993</v>
      </c>
      <c r="X171">
        <f t="shared" si="25"/>
        <v>78.779045839999995</v>
      </c>
      <c r="Y171">
        <f t="shared" si="26"/>
        <v>7.7319999999999993</v>
      </c>
      <c r="Z171">
        <f>VLOOKUP(E171,temp!$A$1:$C$13,3,FALSE)</f>
        <v>75.099999999999994</v>
      </c>
      <c r="AA171">
        <f>VLOOKUP(E171,temp!$A$1:$C$13,2,FALSE)</f>
        <v>70.2</v>
      </c>
    </row>
    <row r="172" spans="1:27">
      <c r="A172">
        <v>171</v>
      </c>
      <c r="B172" s="1">
        <v>40714</v>
      </c>
      <c r="C172">
        <v>2</v>
      </c>
      <c r="D172">
        <v>0</v>
      </c>
      <c r="E172">
        <v>6</v>
      </c>
      <c r="F172">
        <v>0</v>
      </c>
      <c r="G172">
        <v>1</v>
      </c>
      <c r="H172">
        <v>1</v>
      </c>
      <c r="I172">
        <v>2</v>
      </c>
      <c r="J172">
        <v>0.63500000000000001</v>
      </c>
      <c r="K172">
        <v>0.59534600000000004</v>
      </c>
      <c r="L172">
        <v>0.74624999999999997</v>
      </c>
      <c r="M172">
        <v>0.155475</v>
      </c>
      <c r="N172">
        <v>699</v>
      </c>
      <c r="O172">
        <v>3311</v>
      </c>
      <c r="P172">
        <v>4010</v>
      </c>
      <c r="Q172">
        <f t="shared" si="18"/>
        <v>2011</v>
      </c>
      <c r="R172" t="str">
        <f t="shared" si="19"/>
        <v>Spring</v>
      </c>
      <c r="S172" t="str">
        <f t="shared" si="20"/>
        <v>Jan</v>
      </c>
      <c r="T172" t="str">
        <f t="shared" si="21"/>
        <v>Mon</v>
      </c>
      <c r="U172" t="str">
        <f t="shared" si="22"/>
        <v>Work</v>
      </c>
      <c r="V172" t="str">
        <f t="shared" si="23"/>
        <v>Mist</v>
      </c>
      <c r="W172">
        <f t="shared" si="24"/>
        <v>67.168399999999991</v>
      </c>
      <c r="X172">
        <f t="shared" si="25"/>
        <v>72.616025839999992</v>
      </c>
      <c r="Y172">
        <f t="shared" si="26"/>
        <v>11.26135</v>
      </c>
      <c r="Z172">
        <f>VLOOKUP(E172,temp!$A$1:$C$13,3,FALSE)</f>
        <v>75.099999999999994</v>
      </c>
      <c r="AA172">
        <f>VLOOKUP(E172,temp!$A$1:$C$13,2,FALSE)</f>
        <v>70.2</v>
      </c>
    </row>
    <row r="173" spans="1:27">
      <c r="A173">
        <v>172</v>
      </c>
      <c r="B173" s="1">
        <v>40715</v>
      </c>
      <c r="C173">
        <v>3</v>
      </c>
      <c r="D173">
        <v>0</v>
      </c>
      <c r="E173">
        <v>6</v>
      </c>
      <c r="F173">
        <v>0</v>
      </c>
      <c r="G173">
        <v>2</v>
      </c>
      <c r="H173">
        <v>1</v>
      </c>
      <c r="I173">
        <v>2</v>
      </c>
      <c r="J173">
        <v>0.68083300000000002</v>
      </c>
      <c r="K173">
        <v>0.63764600000000005</v>
      </c>
      <c r="L173">
        <v>0.77041700000000002</v>
      </c>
      <c r="M173">
        <v>0.17102500000000001</v>
      </c>
      <c r="N173">
        <v>774</v>
      </c>
      <c r="O173">
        <v>4061</v>
      </c>
      <c r="P173">
        <v>4835</v>
      </c>
      <c r="Q173">
        <f t="shared" si="18"/>
        <v>2011</v>
      </c>
      <c r="R173" t="str">
        <f t="shared" si="19"/>
        <v>Summer</v>
      </c>
      <c r="S173" t="str">
        <f t="shared" si="20"/>
        <v>Jan</v>
      </c>
      <c r="T173" t="str">
        <f t="shared" si="21"/>
        <v>Tue</v>
      </c>
      <c r="U173" t="str">
        <f t="shared" si="22"/>
        <v>Work</v>
      </c>
      <c r="V173" t="str">
        <f t="shared" si="23"/>
        <v>Mist</v>
      </c>
      <c r="W173">
        <f t="shared" si="24"/>
        <v>72.019364719999999</v>
      </c>
      <c r="X173">
        <f t="shared" si="25"/>
        <v>77.77831784</v>
      </c>
      <c r="Y173">
        <f t="shared" si="26"/>
        <v>12.287650000000001</v>
      </c>
      <c r="Z173">
        <f>VLOOKUP(E173,temp!$A$1:$C$13,3,FALSE)</f>
        <v>75.099999999999994</v>
      </c>
      <c r="AA173">
        <f>VLOOKUP(E173,temp!$A$1:$C$13,2,FALSE)</f>
        <v>70.2</v>
      </c>
    </row>
    <row r="174" spans="1:27">
      <c r="A174">
        <v>173</v>
      </c>
      <c r="B174" s="1">
        <v>40716</v>
      </c>
      <c r="C174">
        <v>3</v>
      </c>
      <c r="D174">
        <v>0</v>
      </c>
      <c r="E174">
        <v>6</v>
      </c>
      <c r="F174">
        <v>0</v>
      </c>
      <c r="G174">
        <v>3</v>
      </c>
      <c r="H174">
        <v>1</v>
      </c>
      <c r="I174">
        <v>1</v>
      </c>
      <c r="J174">
        <v>0.73333300000000001</v>
      </c>
      <c r="K174">
        <v>0.69382900000000003</v>
      </c>
      <c r="L174">
        <v>0.70750000000000002</v>
      </c>
      <c r="M174">
        <v>0.172262</v>
      </c>
      <c r="N174">
        <v>661</v>
      </c>
      <c r="O174">
        <v>3846</v>
      </c>
      <c r="P174">
        <v>4507</v>
      </c>
      <c r="Q174">
        <f t="shared" si="18"/>
        <v>2011</v>
      </c>
      <c r="R174" t="str">
        <f t="shared" si="19"/>
        <v>Summer</v>
      </c>
      <c r="S174" t="str">
        <f t="shared" si="20"/>
        <v>Jan</v>
      </c>
      <c r="T174" t="str">
        <f t="shared" si="21"/>
        <v>Wed</v>
      </c>
      <c r="U174" t="str">
        <f t="shared" si="22"/>
        <v>Work</v>
      </c>
      <c r="V174" t="str">
        <f t="shared" si="23"/>
        <v>Clear</v>
      </c>
      <c r="W174">
        <f t="shared" si="24"/>
        <v>77.575964720000002</v>
      </c>
      <c r="X174">
        <f t="shared" si="25"/>
        <v>84.634891159999995</v>
      </c>
      <c r="Y174">
        <f t="shared" si="26"/>
        <v>12.369292</v>
      </c>
      <c r="Z174">
        <f>VLOOKUP(E174,temp!$A$1:$C$13,3,FALSE)</f>
        <v>75.099999999999994</v>
      </c>
      <c r="AA174">
        <f>VLOOKUP(E174,temp!$A$1:$C$13,2,FALSE)</f>
        <v>70.2</v>
      </c>
    </row>
    <row r="175" spans="1:27">
      <c r="A175">
        <v>174</v>
      </c>
      <c r="B175" s="1">
        <v>40717</v>
      </c>
      <c r="C175">
        <v>3</v>
      </c>
      <c r="D175">
        <v>0</v>
      </c>
      <c r="E175">
        <v>6</v>
      </c>
      <c r="F175">
        <v>0</v>
      </c>
      <c r="G175">
        <v>4</v>
      </c>
      <c r="H175">
        <v>1</v>
      </c>
      <c r="I175">
        <v>2</v>
      </c>
      <c r="J175">
        <v>0.72833300000000001</v>
      </c>
      <c r="K175">
        <v>0.69383300000000003</v>
      </c>
      <c r="L175">
        <v>0.70333299999999999</v>
      </c>
      <c r="M175">
        <v>0.23880399999999999</v>
      </c>
      <c r="N175">
        <v>746</v>
      </c>
      <c r="O175">
        <v>4044</v>
      </c>
      <c r="P175">
        <v>4790</v>
      </c>
      <c r="Q175">
        <f t="shared" si="18"/>
        <v>2011</v>
      </c>
      <c r="R175" t="str">
        <f t="shared" si="19"/>
        <v>Summer</v>
      </c>
      <c r="S175" t="str">
        <f t="shared" si="20"/>
        <v>Jan</v>
      </c>
      <c r="T175" t="str">
        <f t="shared" si="21"/>
        <v>Thu</v>
      </c>
      <c r="U175" t="str">
        <f t="shared" si="22"/>
        <v>Work</v>
      </c>
      <c r="V175" t="str">
        <f t="shared" si="23"/>
        <v>Mist</v>
      </c>
      <c r="W175">
        <f t="shared" si="24"/>
        <v>77.046764719999999</v>
      </c>
      <c r="X175">
        <f t="shared" si="25"/>
        <v>84.635379319999998</v>
      </c>
      <c r="Y175">
        <f t="shared" si="26"/>
        <v>16.761063999999998</v>
      </c>
      <c r="Z175">
        <f>VLOOKUP(E175,temp!$A$1:$C$13,3,FALSE)</f>
        <v>75.099999999999994</v>
      </c>
      <c r="AA175">
        <f>VLOOKUP(E175,temp!$A$1:$C$13,2,FALSE)</f>
        <v>70.2</v>
      </c>
    </row>
    <row r="176" spans="1:27">
      <c r="A176">
        <v>175</v>
      </c>
      <c r="B176" s="1">
        <v>40718</v>
      </c>
      <c r="C176">
        <v>3</v>
      </c>
      <c r="D176">
        <v>0</v>
      </c>
      <c r="E176">
        <v>6</v>
      </c>
      <c r="F176">
        <v>0</v>
      </c>
      <c r="G176">
        <v>5</v>
      </c>
      <c r="H176">
        <v>1</v>
      </c>
      <c r="I176">
        <v>1</v>
      </c>
      <c r="J176">
        <v>0.72416700000000001</v>
      </c>
      <c r="K176">
        <v>0.65658300000000003</v>
      </c>
      <c r="L176">
        <v>0.57333299999999998</v>
      </c>
      <c r="M176">
        <v>0.222025</v>
      </c>
      <c r="N176">
        <v>969</v>
      </c>
      <c r="O176">
        <v>4022</v>
      </c>
      <c r="P176">
        <v>4991</v>
      </c>
      <c r="Q176">
        <f t="shared" si="18"/>
        <v>2011</v>
      </c>
      <c r="R176" t="str">
        <f t="shared" si="19"/>
        <v>Summer</v>
      </c>
      <c r="S176" t="str">
        <f t="shared" si="20"/>
        <v>Jan</v>
      </c>
      <c r="T176" t="str">
        <f t="shared" si="21"/>
        <v>Fri</v>
      </c>
      <c r="U176" t="str">
        <f t="shared" si="22"/>
        <v>Work</v>
      </c>
      <c r="V176" t="str">
        <f t="shared" si="23"/>
        <v>Clear</v>
      </c>
      <c r="W176">
        <f t="shared" si="24"/>
        <v>76.605835279999994</v>
      </c>
      <c r="X176">
        <f t="shared" si="25"/>
        <v>80.089389320000009</v>
      </c>
      <c r="Y176">
        <f t="shared" si="26"/>
        <v>15.653650000000001</v>
      </c>
      <c r="Z176">
        <f>VLOOKUP(E176,temp!$A$1:$C$13,3,FALSE)</f>
        <v>75.099999999999994</v>
      </c>
      <c r="AA176">
        <f>VLOOKUP(E176,temp!$A$1:$C$13,2,FALSE)</f>
        <v>70.2</v>
      </c>
    </row>
    <row r="177" spans="1:27">
      <c r="A177">
        <v>176</v>
      </c>
      <c r="B177" s="1">
        <v>40719</v>
      </c>
      <c r="C177">
        <v>3</v>
      </c>
      <c r="D177">
        <v>0</v>
      </c>
      <c r="E177">
        <v>6</v>
      </c>
      <c r="F177">
        <v>0</v>
      </c>
      <c r="G177">
        <v>6</v>
      </c>
      <c r="H177">
        <v>0</v>
      </c>
      <c r="I177">
        <v>1</v>
      </c>
      <c r="J177">
        <v>0.69499999999999995</v>
      </c>
      <c r="K177">
        <v>0.64331300000000002</v>
      </c>
      <c r="L177">
        <v>0.48333300000000001</v>
      </c>
      <c r="M177">
        <v>0.20957100000000001</v>
      </c>
      <c r="N177">
        <v>1782</v>
      </c>
      <c r="O177">
        <v>3420</v>
      </c>
      <c r="P177">
        <v>5202</v>
      </c>
      <c r="Q177">
        <f t="shared" si="18"/>
        <v>2011</v>
      </c>
      <c r="R177" t="str">
        <f t="shared" si="19"/>
        <v>Summer</v>
      </c>
      <c r="S177" t="str">
        <f t="shared" si="20"/>
        <v>Jan</v>
      </c>
      <c r="T177" t="str">
        <f t="shared" si="21"/>
        <v>Sat</v>
      </c>
      <c r="U177" t="str">
        <f t="shared" si="22"/>
        <v>Weekend</v>
      </c>
      <c r="V177" t="str">
        <f t="shared" si="23"/>
        <v>Clear</v>
      </c>
      <c r="W177">
        <f t="shared" si="24"/>
        <v>73.518799999999985</v>
      </c>
      <c r="X177">
        <f t="shared" si="25"/>
        <v>78.469918519999993</v>
      </c>
      <c r="Y177">
        <f t="shared" si="26"/>
        <v>14.831686000000001</v>
      </c>
      <c r="Z177">
        <f>VLOOKUP(E177,temp!$A$1:$C$13,3,FALSE)</f>
        <v>75.099999999999994</v>
      </c>
      <c r="AA177">
        <f>VLOOKUP(E177,temp!$A$1:$C$13,2,FALSE)</f>
        <v>70.2</v>
      </c>
    </row>
    <row r="178" spans="1:27">
      <c r="A178">
        <v>177</v>
      </c>
      <c r="B178" s="1">
        <v>40720</v>
      </c>
      <c r="C178">
        <v>3</v>
      </c>
      <c r="D178">
        <v>0</v>
      </c>
      <c r="E178">
        <v>6</v>
      </c>
      <c r="F178">
        <v>0</v>
      </c>
      <c r="G178">
        <v>0</v>
      </c>
      <c r="H178">
        <v>0</v>
      </c>
      <c r="I178">
        <v>1</v>
      </c>
      <c r="J178">
        <v>0.68</v>
      </c>
      <c r="K178">
        <v>0.637629</v>
      </c>
      <c r="L178">
        <v>0.51333300000000004</v>
      </c>
      <c r="M178">
        <v>9.4533300000000001E-2</v>
      </c>
      <c r="N178">
        <v>1920</v>
      </c>
      <c r="O178">
        <v>3385</v>
      </c>
      <c r="P178">
        <v>5305</v>
      </c>
      <c r="Q178">
        <f t="shared" si="18"/>
        <v>2011</v>
      </c>
      <c r="R178" t="str">
        <f t="shared" si="19"/>
        <v>Summer</v>
      </c>
      <c r="S178" t="str">
        <f t="shared" si="20"/>
        <v>Jan</v>
      </c>
      <c r="T178" t="str">
        <f t="shared" si="21"/>
        <v>Sun</v>
      </c>
      <c r="U178" t="str">
        <f t="shared" si="22"/>
        <v>Weekend</v>
      </c>
      <c r="V178" t="str">
        <f t="shared" si="23"/>
        <v>Clear</v>
      </c>
      <c r="W178">
        <f t="shared" si="24"/>
        <v>71.931200000000004</v>
      </c>
      <c r="X178">
        <f t="shared" si="25"/>
        <v>77.776243160000007</v>
      </c>
      <c r="Y178">
        <f t="shared" si="26"/>
        <v>7.2391978000000003</v>
      </c>
      <c r="Z178">
        <f>VLOOKUP(E178,temp!$A$1:$C$13,3,FALSE)</f>
        <v>75.099999999999994</v>
      </c>
      <c r="AA178">
        <f>VLOOKUP(E178,temp!$A$1:$C$13,2,FALSE)</f>
        <v>70.2</v>
      </c>
    </row>
    <row r="179" spans="1:27">
      <c r="A179">
        <v>178</v>
      </c>
      <c r="B179" s="1">
        <v>40721</v>
      </c>
      <c r="C179">
        <v>3</v>
      </c>
      <c r="D179">
        <v>0</v>
      </c>
      <c r="E179">
        <v>6</v>
      </c>
      <c r="F179">
        <v>0</v>
      </c>
      <c r="G179">
        <v>1</v>
      </c>
      <c r="H179">
        <v>1</v>
      </c>
      <c r="I179">
        <v>2</v>
      </c>
      <c r="J179">
        <v>0.6825</v>
      </c>
      <c r="K179">
        <v>0.63700400000000001</v>
      </c>
      <c r="L179">
        <v>0.65833299999999995</v>
      </c>
      <c r="M179">
        <v>0.107588</v>
      </c>
      <c r="N179">
        <v>854</v>
      </c>
      <c r="O179">
        <v>3854</v>
      </c>
      <c r="P179">
        <v>4708</v>
      </c>
      <c r="Q179">
        <f t="shared" si="18"/>
        <v>2011</v>
      </c>
      <c r="R179" t="str">
        <f t="shared" si="19"/>
        <v>Summer</v>
      </c>
      <c r="S179" t="str">
        <f t="shared" si="20"/>
        <v>Jan</v>
      </c>
      <c r="T179" t="str">
        <f t="shared" si="21"/>
        <v>Mon</v>
      </c>
      <c r="U179" t="str">
        <f t="shared" si="22"/>
        <v>Work</v>
      </c>
      <c r="V179" t="str">
        <f t="shared" si="23"/>
        <v>Mist</v>
      </c>
      <c r="W179">
        <f t="shared" si="24"/>
        <v>72.195799999999991</v>
      </c>
      <c r="X179">
        <f t="shared" si="25"/>
        <v>77.699968159999997</v>
      </c>
      <c r="Y179">
        <f t="shared" si="26"/>
        <v>8.1008080000000007</v>
      </c>
      <c r="Z179">
        <f>VLOOKUP(E179,temp!$A$1:$C$13,3,FALSE)</f>
        <v>75.099999999999994</v>
      </c>
      <c r="AA179">
        <f>VLOOKUP(E179,temp!$A$1:$C$13,2,FALSE)</f>
        <v>70.2</v>
      </c>
    </row>
    <row r="180" spans="1:27">
      <c r="A180">
        <v>179</v>
      </c>
      <c r="B180" s="1">
        <v>40722</v>
      </c>
      <c r="C180">
        <v>3</v>
      </c>
      <c r="D180">
        <v>0</v>
      </c>
      <c r="E180">
        <v>6</v>
      </c>
      <c r="F180">
        <v>0</v>
      </c>
      <c r="G180">
        <v>2</v>
      </c>
      <c r="H180">
        <v>1</v>
      </c>
      <c r="I180">
        <v>1</v>
      </c>
      <c r="J180">
        <v>0.74416700000000002</v>
      </c>
      <c r="K180">
        <v>0.69255800000000001</v>
      </c>
      <c r="L180">
        <v>0.63416700000000004</v>
      </c>
      <c r="M180">
        <v>0.14428299999999999</v>
      </c>
      <c r="N180">
        <v>732</v>
      </c>
      <c r="O180">
        <v>3916</v>
      </c>
      <c r="P180">
        <v>4648</v>
      </c>
      <c r="Q180">
        <f t="shared" si="18"/>
        <v>2011</v>
      </c>
      <c r="R180" t="str">
        <f t="shared" si="19"/>
        <v>Summer</v>
      </c>
      <c r="S180" t="str">
        <f t="shared" si="20"/>
        <v>Jan</v>
      </c>
      <c r="T180" t="str">
        <f t="shared" si="21"/>
        <v>Tue</v>
      </c>
      <c r="U180" t="str">
        <f t="shared" si="22"/>
        <v>Work</v>
      </c>
      <c r="V180" t="str">
        <f t="shared" si="23"/>
        <v>Clear</v>
      </c>
      <c r="W180">
        <f t="shared" si="24"/>
        <v>78.722635279999992</v>
      </c>
      <c r="X180">
        <f t="shared" si="25"/>
        <v>84.479778320000008</v>
      </c>
      <c r="Y180">
        <f t="shared" si="26"/>
        <v>10.522677999999999</v>
      </c>
      <c r="Z180">
        <f>VLOOKUP(E180,temp!$A$1:$C$13,3,FALSE)</f>
        <v>75.099999999999994</v>
      </c>
      <c r="AA180">
        <f>VLOOKUP(E180,temp!$A$1:$C$13,2,FALSE)</f>
        <v>70.2</v>
      </c>
    </row>
    <row r="181" spans="1:27">
      <c r="A181">
        <v>180</v>
      </c>
      <c r="B181" s="1">
        <v>40723</v>
      </c>
      <c r="C181">
        <v>3</v>
      </c>
      <c r="D181">
        <v>0</v>
      </c>
      <c r="E181">
        <v>6</v>
      </c>
      <c r="F181">
        <v>0</v>
      </c>
      <c r="G181">
        <v>3</v>
      </c>
      <c r="H181">
        <v>1</v>
      </c>
      <c r="I181">
        <v>1</v>
      </c>
      <c r="J181">
        <v>0.72833300000000001</v>
      </c>
      <c r="K181">
        <v>0.65468800000000005</v>
      </c>
      <c r="L181">
        <v>0.497917</v>
      </c>
      <c r="M181">
        <v>0.26182100000000003</v>
      </c>
      <c r="N181">
        <v>848</v>
      </c>
      <c r="O181">
        <v>4377</v>
      </c>
      <c r="P181">
        <v>5225</v>
      </c>
      <c r="Q181">
        <f t="shared" si="18"/>
        <v>2011</v>
      </c>
      <c r="R181" t="str">
        <f t="shared" si="19"/>
        <v>Summer</v>
      </c>
      <c r="S181" t="str">
        <f t="shared" si="20"/>
        <v>Jan</v>
      </c>
      <c r="T181" t="str">
        <f t="shared" si="21"/>
        <v>Wed</v>
      </c>
      <c r="U181" t="str">
        <f t="shared" si="22"/>
        <v>Work</v>
      </c>
      <c r="V181" t="str">
        <f t="shared" si="23"/>
        <v>Clear</v>
      </c>
      <c r="W181">
        <f t="shared" si="24"/>
        <v>77.046764719999999</v>
      </c>
      <c r="X181">
        <f t="shared" si="25"/>
        <v>79.858123519999992</v>
      </c>
      <c r="Y181">
        <f t="shared" si="26"/>
        <v>18.280186</v>
      </c>
      <c r="Z181">
        <f>VLOOKUP(E181,temp!$A$1:$C$13,3,FALSE)</f>
        <v>75.099999999999994</v>
      </c>
      <c r="AA181">
        <f>VLOOKUP(E181,temp!$A$1:$C$13,2,FALSE)</f>
        <v>70.2</v>
      </c>
    </row>
    <row r="182" spans="1:27">
      <c r="A182">
        <v>181</v>
      </c>
      <c r="B182" s="1">
        <v>40724</v>
      </c>
      <c r="C182">
        <v>3</v>
      </c>
      <c r="D182">
        <v>0</v>
      </c>
      <c r="E182">
        <v>6</v>
      </c>
      <c r="F182">
        <v>0</v>
      </c>
      <c r="G182">
        <v>4</v>
      </c>
      <c r="H182">
        <v>1</v>
      </c>
      <c r="I182">
        <v>1</v>
      </c>
      <c r="J182">
        <v>0.69666700000000004</v>
      </c>
      <c r="K182">
        <v>0.63700800000000002</v>
      </c>
      <c r="L182">
        <v>0.43416700000000003</v>
      </c>
      <c r="M182">
        <v>0.185312</v>
      </c>
      <c r="N182">
        <v>1027</v>
      </c>
      <c r="O182">
        <v>4488</v>
      </c>
      <c r="P182">
        <v>5515</v>
      </c>
      <c r="Q182">
        <f t="shared" si="18"/>
        <v>2011</v>
      </c>
      <c r="R182" t="str">
        <f t="shared" si="19"/>
        <v>Summer</v>
      </c>
      <c r="S182" t="str">
        <f t="shared" si="20"/>
        <v>Jan</v>
      </c>
      <c r="T182" t="str">
        <f t="shared" si="21"/>
        <v>Thu</v>
      </c>
      <c r="U182" t="str">
        <f t="shared" si="22"/>
        <v>Work</v>
      </c>
      <c r="V182" t="str">
        <f t="shared" si="23"/>
        <v>Clear</v>
      </c>
      <c r="W182">
        <f t="shared" si="24"/>
        <v>73.695235279999991</v>
      </c>
      <c r="X182">
        <f t="shared" si="25"/>
        <v>77.700456320000001</v>
      </c>
      <c r="Y182">
        <f t="shared" si="26"/>
        <v>13.230592</v>
      </c>
      <c r="Z182">
        <f>VLOOKUP(E182,temp!$A$1:$C$13,3,FALSE)</f>
        <v>75.099999999999994</v>
      </c>
      <c r="AA182">
        <f>VLOOKUP(E182,temp!$A$1:$C$13,2,FALSE)</f>
        <v>70.2</v>
      </c>
    </row>
    <row r="183" spans="1:27">
      <c r="A183">
        <v>182</v>
      </c>
      <c r="B183" s="1">
        <v>40725</v>
      </c>
      <c r="C183">
        <v>3</v>
      </c>
      <c r="D183">
        <v>0</v>
      </c>
      <c r="E183">
        <v>7</v>
      </c>
      <c r="F183">
        <v>0</v>
      </c>
      <c r="G183">
        <v>5</v>
      </c>
      <c r="H183">
        <v>1</v>
      </c>
      <c r="I183">
        <v>1</v>
      </c>
      <c r="J183">
        <v>0.72250000000000003</v>
      </c>
      <c r="K183">
        <v>0.65216200000000002</v>
      </c>
      <c r="L183">
        <v>0.39624999999999999</v>
      </c>
      <c r="M183">
        <v>0.102608</v>
      </c>
      <c r="N183">
        <v>1246</v>
      </c>
      <c r="O183">
        <v>4116</v>
      </c>
      <c r="P183">
        <v>5362</v>
      </c>
      <c r="Q183">
        <f t="shared" si="18"/>
        <v>2011</v>
      </c>
      <c r="R183" t="str">
        <f t="shared" si="19"/>
        <v>Summer</v>
      </c>
      <c r="S183" t="str">
        <f t="shared" si="20"/>
        <v>Jan</v>
      </c>
      <c r="T183" t="str">
        <f t="shared" si="21"/>
        <v>Fri</v>
      </c>
      <c r="U183" t="str">
        <f t="shared" si="22"/>
        <v>Work</v>
      </c>
      <c r="V183" t="str">
        <f t="shared" si="23"/>
        <v>Clear</v>
      </c>
      <c r="W183">
        <f t="shared" si="24"/>
        <v>76.429399999999987</v>
      </c>
      <c r="X183">
        <f t="shared" si="25"/>
        <v>79.549850480000003</v>
      </c>
      <c r="Y183">
        <f t="shared" si="26"/>
        <v>7.7721280000000004</v>
      </c>
      <c r="Z183">
        <f>VLOOKUP(E183,temp!$A$1:$C$13,3,FALSE)</f>
        <v>79.599999999999994</v>
      </c>
      <c r="AA183">
        <f>VLOOKUP(E183,temp!$A$1:$C$13,2,FALSE)</f>
        <v>74.099999999999994</v>
      </c>
    </row>
    <row r="184" spans="1:27">
      <c r="A184">
        <v>183</v>
      </c>
      <c r="B184" s="1">
        <v>40726</v>
      </c>
      <c r="C184">
        <v>3</v>
      </c>
      <c r="D184">
        <v>0</v>
      </c>
      <c r="E184">
        <v>7</v>
      </c>
      <c r="F184">
        <v>0</v>
      </c>
      <c r="G184">
        <v>6</v>
      </c>
      <c r="H184">
        <v>0</v>
      </c>
      <c r="I184">
        <v>1</v>
      </c>
      <c r="J184">
        <v>0.73833300000000002</v>
      </c>
      <c r="K184">
        <v>0.66730800000000001</v>
      </c>
      <c r="L184">
        <v>0.44458300000000001</v>
      </c>
      <c r="M184">
        <v>0.115062</v>
      </c>
      <c r="N184">
        <v>2204</v>
      </c>
      <c r="O184">
        <v>2915</v>
      </c>
      <c r="P184">
        <v>5119</v>
      </c>
      <c r="Q184">
        <f t="shared" si="18"/>
        <v>2011</v>
      </c>
      <c r="R184" t="str">
        <f t="shared" si="19"/>
        <v>Summer</v>
      </c>
      <c r="S184" t="str">
        <f t="shared" si="20"/>
        <v>Jan</v>
      </c>
      <c r="T184" t="str">
        <f t="shared" si="21"/>
        <v>Sat</v>
      </c>
      <c r="U184" t="str">
        <f t="shared" si="22"/>
        <v>Weekend</v>
      </c>
      <c r="V184" t="str">
        <f t="shared" si="23"/>
        <v>Clear</v>
      </c>
      <c r="W184">
        <f t="shared" si="24"/>
        <v>78.105164720000005</v>
      </c>
      <c r="X184">
        <f t="shared" si="25"/>
        <v>81.39826832</v>
      </c>
      <c r="Y184">
        <f t="shared" si="26"/>
        <v>8.5940919999999998</v>
      </c>
      <c r="Z184">
        <f>VLOOKUP(E184,temp!$A$1:$C$13,3,FALSE)</f>
        <v>79.599999999999994</v>
      </c>
      <c r="AA184">
        <f>VLOOKUP(E184,temp!$A$1:$C$13,2,FALSE)</f>
        <v>74.099999999999994</v>
      </c>
    </row>
    <row r="185" spans="1:27">
      <c r="A185">
        <v>184</v>
      </c>
      <c r="B185" s="1">
        <v>40727</v>
      </c>
      <c r="C185">
        <v>3</v>
      </c>
      <c r="D185">
        <v>0</v>
      </c>
      <c r="E185">
        <v>7</v>
      </c>
      <c r="F185">
        <v>0</v>
      </c>
      <c r="G185">
        <v>0</v>
      </c>
      <c r="H185">
        <v>0</v>
      </c>
      <c r="I185">
        <v>2</v>
      </c>
      <c r="J185">
        <v>0.71666700000000005</v>
      </c>
      <c r="K185">
        <v>0.66857500000000003</v>
      </c>
      <c r="L185">
        <v>0.6825</v>
      </c>
      <c r="M185">
        <v>0.22885800000000001</v>
      </c>
      <c r="N185">
        <v>2282</v>
      </c>
      <c r="O185">
        <v>2367</v>
      </c>
      <c r="P185">
        <v>4649</v>
      </c>
      <c r="Q185">
        <f t="shared" si="18"/>
        <v>2011</v>
      </c>
      <c r="R185" t="str">
        <f t="shared" si="19"/>
        <v>Summer</v>
      </c>
      <c r="S185" t="str">
        <f t="shared" si="20"/>
        <v>Jan</v>
      </c>
      <c r="T185" t="str">
        <f t="shared" si="21"/>
        <v>Sun</v>
      </c>
      <c r="U185" t="str">
        <f t="shared" si="22"/>
        <v>Weekend</v>
      </c>
      <c r="V185" t="str">
        <f t="shared" si="23"/>
        <v>Mist</v>
      </c>
      <c r="W185">
        <f t="shared" si="24"/>
        <v>75.812035280000003</v>
      </c>
      <c r="X185">
        <f t="shared" si="25"/>
        <v>81.552893000000012</v>
      </c>
      <c r="Y185">
        <f t="shared" si="26"/>
        <v>16.104627999999998</v>
      </c>
      <c r="Z185">
        <f>VLOOKUP(E185,temp!$A$1:$C$13,3,FALSE)</f>
        <v>79.599999999999994</v>
      </c>
      <c r="AA185">
        <f>VLOOKUP(E185,temp!$A$1:$C$13,2,FALSE)</f>
        <v>74.099999999999994</v>
      </c>
    </row>
    <row r="186" spans="1:27">
      <c r="A186">
        <v>185</v>
      </c>
      <c r="B186" s="1">
        <v>40728</v>
      </c>
      <c r="C186">
        <v>3</v>
      </c>
      <c r="D186">
        <v>0</v>
      </c>
      <c r="E186">
        <v>7</v>
      </c>
      <c r="F186">
        <v>1</v>
      </c>
      <c r="G186">
        <v>1</v>
      </c>
      <c r="H186">
        <v>0</v>
      </c>
      <c r="I186">
        <v>2</v>
      </c>
      <c r="J186">
        <v>0.72666699999999995</v>
      </c>
      <c r="K186">
        <v>0.66541700000000004</v>
      </c>
      <c r="L186">
        <v>0.63791699999999996</v>
      </c>
      <c r="M186">
        <v>8.1479200000000002E-2</v>
      </c>
      <c r="N186">
        <v>3065</v>
      </c>
      <c r="O186">
        <v>2978</v>
      </c>
      <c r="P186">
        <v>6043</v>
      </c>
      <c r="Q186">
        <f t="shared" si="18"/>
        <v>2011</v>
      </c>
      <c r="R186" t="str">
        <f t="shared" si="19"/>
        <v>Summer</v>
      </c>
      <c r="S186" t="str">
        <f t="shared" si="20"/>
        <v>Jan</v>
      </c>
      <c r="T186" t="str">
        <f t="shared" si="21"/>
        <v>Mon</v>
      </c>
      <c r="U186" t="str">
        <f t="shared" si="22"/>
        <v>Weekend</v>
      </c>
      <c r="V186" t="str">
        <f t="shared" si="23"/>
        <v>Mist</v>
      </c>
      <c r="W186">
        <f t="shared" si="24"/>
        <v>76.870435279999995</v>
      </c>
      <c r="X186">
        <f t="shared" si="25"/>
        <v>81.167490679999986</v>
      </c>
      <c r="Y186">
        <f t="shared" si="26"/>
        <v>6.3776272000000001</v>
      </c>
      <c r="Z186">
        <f>VLOOKUP(E186,temp!$A$1:$C$13,3,FALSE)</f>
        <v>79.599999999999994</v>
      </c>
      <c r="AA186">
        <f>VLOOKUP(E186,temp!$A$1:$C$13,2,FALSE)</f>
        <v>74.099999999999994</v>
      </c>
    </row>
    <row r="187" spans="1:27">
      <c r="A187">
        <v>186</v>
      </c>
      <c r="B187" s="1">
        <v>40729</v>
      </c>
      <c r="C187">
        <v>3</v>
      </c>
      <c r="D187">
        <v>0</v>
      </c>
      <c r="E187">
        <v>7</v>
      </c>
      <c r="F187">
        <v>0</v>
      </c>
      <c r="G187">
        <v>2</v>
      </c>
      <c r="H187">
        <v>1</v>
      </c>
      <c r="I187">
        <v>1</v>
      </c>
      <c r="J187">
        <v>0.74666699999999997</v>
      </c>
      <c r="K187">
        <v>0.69633800000000001</v>
      </c>
      <c r="L187">
        <v>0.59041699999999997</v>
      </c>
      <c r="M187">
        <v>0.12625800000000001</v>
      </c>
      <c r="N187">
        <v>1031</v>
      </c>
      <c r="O187">
        <v>3634</v>
      </c>
      <c r="P187">
        <v>4665</v>
      </c>
      <c r="Q187">
        <f t="shared" si="18"/>
        <v>2011</v>
      </c>
      <c r="R187" t="str">
        <f t="shared" si="19"/>
        <v>Summer</v>
      </c>
      <c r="S187" t="str">
        <f t="shared" si="20"/>
        <v>Jan</v>
      </c>
      <c r="T187" t="str">
        <f t="shared" si="21"/>
        <v>Tue</v>
      </c>
      <c r="U187" t="str">
        <f t="shared" si="22"/>
        <v>Work</v>
      </c>
      <c r="V187" t="str">
        <f t="shared" si="23"/>
        <v>Clear</v>
      </c>
      <c r="W187">
        <f t="shared" si="24"/>
        <v>78.987235279999993</v>
      </c>
      <c r="X187">
        <f t="shared" si="25"/>
        <v>84.941089519999991</v>
      </c>
      <c r="Y187">
        <f t="shared" si="26"/>
        <v>9.3330280000000005</v>
      </c>
      <c r="Z187">
        <f>VLOOKUP(E187,temp!$A$1:$C$13,3,FALSE)</f>
        <v>79.599999999999994</v>
      </c>
      <c r="AA187">
        <f>VLOOKUP(E187,temp!$A$1:$C$13,2,FALSE)</f>
        <v>74.099999999999994</v>
      </c>
    </row>
    <row r="188" spans="1:27">
      <c r="A188">
        <v>187</v>
      </c>
      <c r="B188" s="1">
        <v>40730</v>
      </c>
      <c r="C188">
        <v>3</v>
      </c>
      <c r="D188">
        <v>0</v>
      </c>
      <c r="E188">
        <v>7</v>
      </c>
      <c r="F188">
        <v>0</v>
      </c>
      <c r="G188">
        <v>3</v>
      </c>
      <c r="H188">
        <v>1</v>
      </c>
      <c r="I188">
        <v>1</v>
      </c>
      <c r="J188">
        <v>0.72</v>
      </c>
      <c r="K188">
        <v>0.68563300000000005</v>
      </c>
      <c r="L188">
        <v>0.74333300000000002</v>
      </c>
      <c r="M188">
        <v>0.14988299999999999</v>
      </c>
      <c r="N188">
        <v>784</v>
      </c>
      <c r="O188">
        <v>3845</v>
      </c>
      <c r="P188">
        <v>4629</v>
      </c>
      <c r="Q188">
        <f t="shared" si="18"/>
        <v>2011</v>
      </c>
      <c r="R188" t="str">
        <f t="shared" si="19"/>
        <v>Summer</v>
      </c>
      <c r="S188" t="str">
        <f t="shared" si="20"/>
        <v>Jan</v>
      </c>
      <c r="T188" t="str">
        <f t="shared" si="21"/>
        <v>Wed</v>
      </c>
      <c r="U188" t="str">
        <f t="shared" si="22"/>
        <v>Work</v>
      </c>
      <c r="V188" t="str">
        <f t="shared" si="23"/>
        <v>Clear</v>
      </c>
      <c r="W188">
        <f t="shared" si="24"/>
        <v>76.1648</v>
      </c>
      <c r="X188">
        <f t="shared" si="25"/>
        <v>83.634651319999989</v>
      </c>
      <c r="Y188">
        <f t="shared" si="26"/>
        <v>10.892277999999999</v>
      </c>
      <c r="Z188">
        <f>VLOOKUP(E188,temp!$A$1:$C$13,3,FALSE)</f>
        <v>79.599999999999994</v>
      </c>
      <c r="AA188">
        <f>VLOOKUP(E188,temp!$A$1:$C$13,2,FALSE)</f>
        <v>74.099999999999994</v>
      </c>
    </row>
    <row r="189" spans="1:27">
      <c r="A189">
        <v>188</v>
      </c>
      <c r="B189" s="1">
        <v>40731</v>
      </c>
      <c r="C189">
        <v>3</v>
      </c>
      <c r="D189">
        <v>0</v>
      </c>
      <c r="E189">
        <v>7</v>
      </c>
      <c r="F189">
        <v>0</v>
      </c>
      <c r="G189">
        <v>4</v>
      </c>
      <c r="H189">
        <v>1</v>
      </c>
      <c r="I189">
        <v>1</v>
      </c>
      <c r="J189">
        <v>0.75</v>
      </c>
      <c r="K189">
        <v>0.68687100000000001</v>
      </c>
      <c r="L189">
        <v>0.65125</v>
      </c>
      <c r="M189">
        <v>0.15920000000000001</v>
      </c>
      <c r="N189">
        <v>754</v>
      </c>
      <c r="O189">
        <v>3838</v>
      </c>
      <c r="P189">
        <v>4592</v>
      </c>
      <c r="Q189">
        <f t="shared" si="18"/>
        <v>2011</v>
      </c>
      <c r="R189" t="str">
        <f t="shared" si="19"/>
        <v>Summer</v>
      </c>
      <c r="S189" t="str">
        <f t="shared" si="20"/>
        <v>Jan</v>
      </c>
      <c r="T189" t="str">
        <f t="shared" si="21"/>
        <v>Thu</v>
      </c>
      <c r="U189" t="str">
        <f t="shared" si="22"/>
        <v>Work</v>
      </c>
      <c r="V189" t="str">
        <f t="shared" si="23"/>
        <v>Clear</v>
      </c>
      <c r="W189">
        <f t="shared" si="24"/>
        <v>79.339999999999989</v>
      </c>
      <c r="X189">
        <f t="shared" si="25"/>
        <v>83.785736839999998</v>
      </c>
      <c r="Y189">
        <f t="shared" si="26"/>
        <v>11.507200000000001</v>
      </c>
      <c r="Z189">
        <f>VLOOKUP(E189,temp!$A$1:$C$13,3,FALSE)</f>
        <v>79.599999999999994</v>
      </c>
      <c r="AA189">
        <f>VLOOKUP(E189,temp!$A$1:$C$13,2,FALSE)</f>
        <v>74.099999999999994</v>
      </c>
    </row>
    <row r="190" spans="1:27">
      <c r="A190">
        <v>189</v>
      </c>
      <c r="B190" s="1">
        <v>40732</v>
      </c>
      <c r="C190">
        <v>3</v>
      </c>
      <c r="D190">
        <v>0</v>
      </c>
      <c r="E190">
        <v>7</v>
      </c>
      <c r="F190">
        <v>0</v>
      </c>
      <c r="G190">
        <v>5</v>
      </c>
      <c r="H190">
        <v>1</v>
      </c>
      <c r="I190">
        <v>2</v>
      </c>
      <c r="J190">
        <v>0.70916699999999999</v>
      </c>
      <c r="K190">
        <v>0.67048300000000005</v>
      </c>
      <c r="L190">
        <v>0.75791699999999995</v>
      </c>
      <c r="M190">
        <v>0.225129</v>
      </c>
      <c r="N190">
        <v>692</v>
      </c>
      <c r="O190">
        <v>3348</v>
      </c>
      <c r="P190">
        <v>4040</v>
      </c>
      <c r="Q190">
        <f t="shared" si="18"/>
        <v>2011</v>
      </c>
      <c r="R190" t="str">
        <f t="shared" si="19"/>
        <v>Summer</v>
      </c>
      <c r="S190" t="str">
        <f t="shared" si="20"/>
        <v>Jan</v>
      </c>
      <c r="T190" t="str">
        <f t="shared" si="21"/>
        <v>Fri</v>
      </c>
      <c r="U190" t="str">
        <f t="shared" si="22"/>
        <v>Work</v>
      </c>
      <c r="V190" t="str">
        <f t="shared" si="23"/>
        <v>Mist</v>
      </c>
      <c r="W190">
        <f t="shared" si="24"/>
        <v>75.018235279999999</v>
      </c>
      <c r="X190">
        <f t="shared" si="25"/>
        <v>81.78574531999999</v>
      </c>
      <c r="Y190">
        <f t="shared" si="26"/>
        <v>15.858514</v>
      </c>
      <c r="Z190">
        <f>VLOOKUP(E190,temp!$A$1:$C$13,3,FALSE)</f>
        <v>79.599999999999994</v>
      </c>
      <c r="AA190">
        <f>VLOOKUP(E190,temp!$A$1:$C$13,2,FALSE)</f>
        <v>74.099999999999994</v>
      </c>
    </row>
    <row r="191" spans="1:27">
      <c r="A191">
        <v>190</v>
      </c>
      <c r="B191" s="1">
        <v>40733</v>
      </c>
      <c r="C191">
        <v>3</v>
      </c>
      <c r="D191">
        <v>0</v>
      </c>
      <c r="E191">
        <v>7</v>
      </c>
      <c r="F191">
        <v>0</v>
      </c>
      <c r="G191">
        <v>6</v>
      </c>
      <c r="H191">
        <v>0</v>
      </c>
      <c r="I191">
        <v>1</v>
      </c>
      <c r="J191">
        <v>0.73333300000000001</v>
      </c>
      <c r="K191">
        <v>0.66415800000000003</v>
      </c>
      <c r="L191">
        <v>0.60916700000000001</v>
      </c>
      <c r="M191">
        <v>0.16791200000000001</v>
      </c>
      <c r="N191">
        <v>1988</v>
      </c>
      <c r="O191">
        <v>3348</v>
      </c>
      <c r="P191">
        <v>5336</v>
      </c>
      <c r="Q191">
        <f t="shared" si="18"/>
        <v>2011</v>
      </c>
      <c r="R191" t="str">
        <f t="shared" si="19"/>
        <v>Summer</v>
      </c>
      <c r="S191" t="str">
        <f t="shared" si="20"/>
        <v>Jan</v>
      </c>
      <c r="T191" t="str">
        <f t="shared" si="21"/>
        <v>Sat</v>
      </c>
      <c r="U191" t="str">
        <f t="shared" si="22"/>
        <v>Weekend</v>
      </c>
      <c r="V191" t="str">
        <f t="shared" si="23"/>
        <v>Clear</v>
      </c>
      <c r="W191">
        <f t="shared" si="24"/>
        <v>77.575964720000002</v>
      </c>
      <c r="X191">
        <f t="shared" si="25"/>
        <v>81.013842320000009</v>
      </c>
      <c r="Y191">
        <f t="shared" si="26"/>
        <v>12.082192000000001</v>
      </c>
      <c r="Z191">
        <f>VLOOKUP(E191,temp!$A$1:$C$13,3,FALSE)</f>
        <v>79.599999999999994</v>
      </c>
      <c r="AA191">
        <f>VLOOKUP(E191,temp!$A$1:$C$13,2,FALSE)</f>
        <v>74.099999999999994</v>
      </c>
    </row>
    <row r="192" spans="1:27">
      <c r="A192">
        <v>191</v>
      </c>
      <c r="B192" s="1">
        <v>40734</v>
      </c>
      <c r="C192">
        <v>3</v>
      </c>
      <c r="D192">
        <v>0</v>
      </c>
      <c r="E192">
        <v>7</v>
      </c>
      <c r="F192">
        <v>0</v>
      </c>
      <c r="G192">
        <v>0</v>
      </c>
      <c r="H192">
        <v>0</v>
      </c>
      <c r="I192">
        <v>1</v>
      </c>
      <c r="J192">
        <v>0.74750000000000005</v>
      </c>
      <c r="K192">
        <v>0.690025</v>
      </c>
      <c r="L192">
        <v>0.57833299999999999</v>
      </c>
      <c r="M192">
        <v>0.183471</v>
      </c>
      <c r="N192">
        <v>1743</v>
      </c>
      <c r="O192">
        <v>3138</v>
      </c>
      <c r="P192">
        <v>4881</v>
      </c>
      <c r="Q192">
        <f t="shared" si="18"/>
        <v>2011</v>
      </c>
      <c r="R192" t="str">
        <f t="shared" si="19"/>
        <v>Summer</v>
      </c>
      <c r="S192" t="str">
        <f t="shared" si="20"/>
        <v>Jan</v>
      </c>
      <c r="T192" t="str">
        <f t="shared" si="21"/>
        <v>Sun</v>
      </c>
      <c r="U192" t="str">
        <f t="shared" si="22"/>
        <v>Weekend</v>
      </c>
      <c r="V192" t="str">
        <f t="shared" si="23"/>
        <v>Clear</v>
      </c>
      <c r="W192">
        <f t="shared" si="24"/>
        <v>79.075400000000002</v>
      </c>
      <c r="X192">
        <f t="shared" si="25"/>
        <v>84.170650999999992</v>
      </c>
      <c r="Y192">
        <f t="shared" si="26"/>
        <v>13.109086</v>
      </c>
      <c r="Z192">
        <f>VLOOKUP(E192,temp!$A$1:$C$13,3,FALSE)</f>
        <v>79.599999999999994</v>
      </c>
      <c r="AA192">
        <f>VLOOKUP(E192,temp!$A$1:$C$13,2,FALSE)</f>
        <v>74.099999999999994</v>
      </c>
    </row>
    <row r="193" spans="1:27">
      <c r="A193">
        <v>192</v>
      </c>
      <c r="B193" s="1">
        <v>40735</v>
      </c>
      <c r="C193">
        <v>3</v>
      </c>
      <c r="D193">
        <v>0</v>
      </c>
      <c r="E193">
        <v>7</v>
      </c>
      <c r="F193">
        <v>0</v>
      </c>
      <c r="G193">
        <v>1</v>
      </c>
      <c r="H193">
        <v>1</v>
      </c>
      <c r="I193">
        <v>1</v>
      </c>
      <c r="J193">
        <v>0.76249999999999996</v>
      </c>
      <c r="K193">
        <v>0.72980400000000001</v>
      </c>
      <c r="L193">
        <v>0.63583299999999998</v>
      </c>
      <c r="M193">
        <v>0.282337</v>
      </c>
      <c r="N193">
        <v>723</v>
      </c>
      <c r="O193">
        <v>3363</v>
      </c>
      <c r="P193">
        <v>4086</v>
      </c>
      <c r="Q193">
        <f t="shared" si="18"/>
        <v>2011</v>
      </c>
      <c r="R193" t="str">
        <f t="shared" si="19"/>
        <v>Summer</v>
      </c>
      <c r="S193" t="str">
        <f t="shared" si="20"/>
        <v>Jan</v>
      </c>
      <c r="T193" t="str">
        <f t="shared" si="21"/>
        <v>Mon</v>
      </c>
      <c r="U193" t="str">
        <f t="shared" si="22"/>
        <v>Work</v>
      </c>
      <c r="V193" t="str">
        <f t="shared" si="23"/>
        <v>Clear</v>
      </c>
      <c r="W193">
        <f t="shared" si="24"/>
        <v>80.662999999999982</v>
      </c>
      <c r="X193">
        <f t="shared" si="25"/>
        <v>89.025280159999994</v>
      </c>
      <c r="Y193">
        <f t="shared" si="26"/>
        <v>19.634242</v>
      </c>
      <c r="Z193">
        <f>VLOOKUP(E193,temp!$A$1:$C$13,3,FALSE)</f>
        <v>79.599999999999994</v>
      </c>
      <c r="AA193">
        <f>VLOOKUP(E193,temp!$A$1:$C$13,2,FALSE)</f>
        <v>74.099999999999994</v>
      </c>
    </row>
    <row r="194" spans="1:27">
      <c r="A194">
        <v>193</v>
      </c>
      <c r="B194" s="1">
        <v>40736</v>
      </c>
      <c r="C194">
        <v>3</v>
      </c>
      <c r="D194">
        <v>0</v>
      </c>
      <c r="E194">
        <v>7</v>
      </c>
      <c r="F194">
        <v>0</v>
      </c>
      <c r="G194">
        <v>2</v>
      </c>
      <c r="H194">
        <v>1</v>
      </c>
      <c r="I194">
        <v>1</v>
      </c>
      <c r="J194">
        <v>0.79416699999999996</v>
      </c>
      <c r="K194">
        <v>0.73927500000000002</v>
      </c>
      <c r="L194">
        <v>0.55916699999999997</v>
      </c>
      <c r="M194">
        <v>0.20025399999999999</v>
      </c>
      <c r="N194">
        <v>662</v>
      </c>
      <c r="O194">
        <v>3596</v>
      </c>
      <c r="P194">
        <v>4258</v>
      </c>
      <c r="Q194">
        <f t="shared" si="18"/>
        <v>2011</v>
      </c>
      <c r="R194" t="str">
        <f t="shared" si="19"/>
        <v>Summer</v>
      </c>
      <c r="S194" t="str">
        <f t="shared" si="20"/>
        <v>Jan</v>
      </c>
      <c r="T194" t="str">
        <f t="shared" si="21"/>
        <v>Tue</v>
      </c>
      <c r="U194" t="str">
        <f t="shared" si="22"/>
        <v>Work</v>
      </c>
      <c r="V194" t="str">
        <f t="shared" si="23"/>
        <v>Clear</v>
      </c>
      <c r="W194">
        <f t="shared" si="24"/>
        <v>84.014635279999993</v>
      </c>
      <c r="X194">
        <f t="shared" si="25"/>
        <v>90.181121000000005</v>
      </c>
      <c r="Y194">
        <f t="shared" si="26"/>
        <v>14.216764</v>
      </c>
      <c r="Z194">
        <f>VLOOKUP(E194,temp!$A$1:$C$13,3,FALSE)</f>
        <v>79.599999999999994</v>
      </c>
      <c r="AA194">
        <f>VLOOKUP(E194,temp!$A$1:$C$13,2,FALSE)</f>
        <v>74.099999999999994</v>
      </c>
    </row>
    <row r="195" spans="1:27">
      <c r="A195">
        <v>194</v>
      </c>
      <c r="B195" s="1">
        <v>40737</v>
      </c>
      <c r="C195">
        <v>3</v>
      </c>
      <c r="D195">
        <v>0</v>
      </c>
      <c r="E195">
        <v>7</v>
      </c>
      <c r="F195">
        <v>0</v>
      </c>
      <c r="G195">
        <v>3</v>
      </c>
      <c r="H195">
        <v>1</v>
      </c>
      <c r="I195">
        <v>1</v>
      </c>
      <c r="J195">
        <v>0.74666699999999997</v>
      </c>
      <c r="K195">
        <v>0.68940400000000002</v>
      </c>
      <c r="L195">
        <v>0.63166699999999998</v>
      </c>
      <c r="M195">
        <v>0.14613300000000001</v>
      </c>
      <c r="N195">
        <v>748</v>
      </c>
      <c r="O195">
        <v>3594</v>
      </c>
      <c r="P195">
        <v>4342</v>
      </c>
      <c r="Q195">
        <f t="shared" ref="Q195:Q258" si="27">IF(D195=0,2011,2012)</f>
        <v>2011</v>
      </c>
      <c r="R195" t="str">
        <f t="shared" ref="R195:R258" si="28">IF(C195=1,"Winter",IF(C195=2,"Spring",IF(C195=3,"Summer","Fall")))</f>
        <v>Summer</v>
      </c>
      <c r="S195" t="str">
        <f t="shared" ref="S195:S258" si="29">TEXT(E195,"mmm")</f>
        <v>Jan</v>
      </c>
      <c r="T195" t="str">
        <f t="shared" ref="T195:T258" si="30">TEXT(B195,"ddd")</f>
        <v>Wed</v>
      </c>
      <c r="U195" t="str">
        <f t="shared" ref="U195:U258" si="31">IF(H195=1,"Work","Weekend")</f>
        <v>Work</v>
      </c>
      <c r="V195" t="str">
        <f t="shared" ref="V195:V258" si="32">IF(I195=1,"Clear",IF(I195=2,"Mist",IF(I195=3,"LightRain","HeavyRain")))</f>
        <v>Clear</v>
      </c>
      <c r="W195">
        <f t="shared" ref="W195:W258" si="33">(9/5)*((J195*(41+17.8)-17.8))+32</f>
        <v>78.987235279999993</v>
      </c>
      <c r="X195">
        <f t="shared" ref="X195:X258" si="34">(9/5)*((K195*(50+17.8)-17.8))+32</f>
        <v>84.09486416</v>
      </c>
      <c r="Y195">
        <f t="shared" ref="Y195:Y258" si="35">M195*(67-1)+1</f>
        <v>10.644778000000001</v>
      </c>
      <c r="Z195">
        <f>VLOOKUP(E195,temp!$A$1:$C$13,3,FALSE)</f>
        <v>79.599999999999994</v>
      </c>
      <c r="AA195">
        <f>VLOOKUP(E195,temp!$A$1:$C$13,2,FALSE)</f>
        <v>74.099999999999994</v>
      </c>
    </row>
    <row r="196" spans="1:27">
      <c r="A196">
        <v>195</v>
      </c>
      <c r="B196" s="1">
        <v>40738</v>
      </c>
      <c r="C196">
        <v>3</v>
      </c>
      <c r="D196">
        <v>0</v>
      </c>
      <c r="E196">
        <v>7</v>
      </c>
      <c r="F196">
        <v>0</v>
      </c>
      <c r="G196">
        <v>4</v>
      </c>
      <c r="H196">
        <v>1</v>
      </c>
      <c r="I196">
        <v>1</v>
      </c>
      <c r="J196">
        <v>0.68083300000000002</v>
      </c>
      <c r="K196">
        <v>0.635104</v>
      </c>
      <c r="L196">
        <v>0.47625000000000001</v>
      </c>
      <c r="M196">
        <v>0.24066699999999999</v>
      </c>
      <c r="N196">
        <v>888</v>
      </c>
      <c r="O196">
        <v>4196</v>
      </c>
      <c r="P196">
        <v>5084</v>
      </c>
      <c r="Q196">
        <f t="shared" si="27"/>
        <v>2011</v>
      </c>
      <c r="R196" t="str">
        <f t="shared" si="28"/>
        <v>Summer</v>
      </c>
      <c r="S196" t="str">
        <f t="shared" si="29"/>
        <v>Jan</v>
      </c>
      <c r="T196" t="str">
        <f t="shared" si="30"/>
        <v>Thu</v>
      </c>
      <c r="U196" t="str">
        <f t="shared" si="31"/>
        <v>Work</v>
      </c>
      <c r="V196" t="str">
        <f t="shared" si="32"/>
        <v>Clear</v>
      </c>
      <c r="W196">
        <f t="shared" si="33"/>
        <v>72.019364719999999</v>
      </c>
      <c r="X196">
        <f t="shared" si="34"/>
        <v>77.468092159999998</v>
      </c>
      <c r="Y196">
        <f t="shared" si="35"/>
        <v>16.884022000000002</v>
      </c>
      <c r="Z196">
        <f>VLOOKUP(E196,temp!$A$1:$C$13,3,FALSE)</f>
        <v>79.599999999999994</v>
      </c>
      <c r="AA196">
        <f>VLOOKUP(E196,temp!$A$1:$C$13,2,FALSE)</f>
        <v>74.099999999999994</v>
      </c>
    </row>
    <row r="197" spans="1:27">
      <c r="A197">
        <v>196</v>
      </c>
      <c r="B197" s="1">
        <v>40739</v>
      </c>
      <c r="C197">
        <v>3</v>
      </c>
      <c r="D197">
        <v>0</v>
      </c>
      <c r="E197">
        <v>7</v>
      </c>
      <c r="F197">
        <v>0</v>
      </c>
      <c r="G197">
        <v>5</v>
      </c>
      <c r="H197">
        <v>1</v>
      </c>
      <c r="I197">
        <v>1</v>
      </c>
      <c r="J197">
        <v>0.66333299999999995</v>
      </c>
      <c r="K197">
        <v>0.62437100000000001</v>
      </c>
      <c r="L197">
        <v>0.59125000000000005</v>
      </c>
      <c r="M197">
        <v>0.182833</v>
      </c>
      <c r="N197">
        <v>1318</v>
      </c>
      <c r="O197">
        <v>4220</v>
      </c>
      <c r="P197">
        <v>5538</v>
      </c>
      <c r="Q197">
        <f t="shared" si="27"/>
        <v>2011</v>
      </c>
      <c r="R197" t="str">
        <f t="shared" si="28"/>
        <v>Summer</v>
      </c>
      <c r="S197" t="str">
        <f t="shared" si="29"/>
        <v>Jan</v>
      </c>
      <c r="T197" t="str">
        <f t="shared" si="30"/>
        <v>Fri</v>
      </c>
      <c r="U197" t="str">
        <f t="shared" si="31"/>
        <v>Work</v>
      </c>
      <c r="V197" t="str">
        <f t="shared" si="32"/>
        <v>Clear</v>
      </c>
      <c r="W197">
        <f t="shared" si="33"/>
        <v>70.167164719999988</v>
      </c>
      <c r="X197">
        <f t="shared" si="34"/>
        <v>76.158236840000001</v>
      </c>
      <c r="Y197">
        <f t="shared" si="35"/>
        <v>13.066977999999999</v>
      </c>
      <c r="Z197">
        <f>VLOOKUP(E197,temp!$A$1:$C$13,3,FALSE)</f>
        <v>79.599999999999994</v>
      </c>
      <c r="AA197">
        <f>VLOOKUP(E197,temp!$A$1:$C$13,2,FALSE)</f>
        <v>74.099999999999994</v>
      </c>
    </row>
    <row r="198" spans="1:27">
      <c r="A198">
        <v>197</v>
      </c>
      <c r="B198" s="1">
        <v>40740</v>
      </c>
      <c r="C198">
        <v>3</v>
      </c>
      <c r="D198">
        <v>0</v>
      </c>
      <c r="E198">
        <v>7</v>
      </c>
      <c r="F198">
        <v>0</v>
      </c>
      <c r="G198">
        <v>6</v>
      </c>
      <c r="H198">
        <v>0</v>
      </c>
      <c r="I198">
        <v>1</v>
      </c>
      <c r="J198">
        <v>0.68666700000000003</v>
      </c>
      <c r="K198">
        <v>0.63826300000000002</v>
      </c>
      <c r="L198">
        <v>0.58499999999999996</v>
      </c>
      <c r="M198">
        <v>0.208342</v>
      </c>
      <c r="N198">
        <v>2418</v>
      </c>
      <c r="O198">
        <v>3505</v>
      </c>
      <c r="P198">
        <v>5923</v>
      </c>
      <c r="Q198">
        <f t="shared" si="27"/>
        <v>2011</v>
      </c>
      <c r="R198" t="str">
        <f t="shared" si="28"/>
        <v>Summer</v>
      </c>
      <c r="S198" t="str">
        <f t="shared" si="29"/>
        <v>Jan</v>
      </c>
      <c r="T198" t="str">
        <f t="shared" si="30"/>
        <v>Sat</v>
      </c>
      <c r="U198" t="str">
        <f t="shared" si="31"/>
        <v>Weekend</v>
      </c>
      <c r="V198" t="str">
        <f t="shared" si="32"/>
        <v>Clear</v>
      </c>
      <c r="W198">
        <f t="shared" si="33"/>
        <v>72.63683528</v>
      </c>
      <c r="X198">
        <f t="shared" si="34"/>
        <v>77.853616520000003</v>
      </c>
      <c r="Y198">
        <f t="shared" si="35"/>
        <v>14.750572</v>
      </c>
      <c r="Z198">
        <f>VLOOKUP(E198,temp!$A$1:$C$13,3,FALSE)</f>
        <v>79.599999999999994</v>
      </c>
      <c r="AA198">
        <f>VLOOKUP(E198,temp!$A$1:$C$13,2,FALSE)</f>
        <v>74.099999999999994</v>
      </c>
    </row>
    <row r="199" spans="1:27">
      <c r="A199">
        <v>198</v>
      </c>
      <c r="B199" s="1">
        <v>40741</v>
      </c>
      <c r="C199">
        <v>3</v>
      </c>
      <c r="D199">
        <v>0</v>
      </c>
      <c r="E199">
        <v>7</v>
      </c>
      <c r="F199">
        <v>0</v>
      </c>
      <c r="G199">
        <v>0</v>
      </c>
      <c r="H199">
        <v>0</v>
      </c>
      <c r="I199">
        <v>1</v>
      </c>
      <c r="J199">
        <v>0.719167</v>
      </c>
      <c r="K199">
        <v>0.66983300000000001</v>
      </c>
      <c r="L199">
        <v>0.60416700000000001</v>
      </c>
      <c r="M199">
        <v>0.245033</v>
      </c>
      <c r="N199">
        <v>2006</v>
      </c>
      <c r="O199">
        <v>3296</v>
      </c>
      <c r="P199">
        <v>5302</v>
      </c>
      <c r="Q199">
        <f t="shared" si="27"/>
        <v>2011</v>
      </c>
      <c r="R199" t="str">
        <f t="shared" si="28"/>
        <v>Summer</v>
      </c>
      <c r="S199" t="str">
        <f t="shared" si="29"/>
        <v>Jan</v>
      </c>
      <c r="T199" t="str">
        <f t="shared" si="30"/>
        <v>Sun</v>
      </c>
      <c r="U199" t="str">
        <f t="shared" si="31"/>
        <v>Weekend</v>
      </c>
      <c r="V199" t="str">
        <f t="shared" si="32"/>
        <v>Clear</v>
      </c>
      <c r="W199">
        <f t="shared" si="33"/>
        <v>76.076635280000005</v>
      </c>
      <c r="X199">
        <f t="shared" si="34"/>
        <v>81.706419320000009</v>
      </c>
      <c r="Y199">
        <f t="shared" si="35"/>
        <v>17.172177999999999</v>
      </c>
      <c r="Z199">
        <f>VLOOKUP(E199,temp!$A$1:$C$13,3,FALSE)</f>
        <v>79.599999999999994</v>
      </c>
      <c r="AA199">
        <f>VLOOKUP(E199,temp!$A$1:$C$13,2,FALSE)</f>
        <v>74.099999999999994</v>
      </c>
    </row>
    <row r="200" spans="1:27">
      <c r="A200">
        <v>199</v>
      </c>
      <c r="B200" s="1">
        <v>40742</v>
      </c>
      <c r="C200">
        <v>3</v>
      </c>
      <c r="D200">
        <v>0</v>
      </c>
      <c r="E200">
        <v>7</v>
      </c>
      <c r="F200">
        <v>0</v>
      </c>
      <c r="G200">
        <v>1</v>
      </c>
      <c r="H200">
        <v>1</v>
      </c>
      <c r="I200">
        <v>1</v>
      </c>
      <c r="J200">
        <v>0.74666699999999997</v>
      </c>
      <c r="K200">
        <v>0.70392500000000002</v>
      </c>
      <c r="L200">
        <v>0.65125</v>
      </c>
      <c r="M200">
        <v>0.215804</v>
      </c>
      <c r="N200">
        <v>841</v>
      </c>
      <c r="O200">
        <v>3617</v>
      </c>
      <c r="P200">
        <v>4458</v>
      </c>
      <c r="Q200">
        <f t="shared" si="27"/>
        <v>2011</v>
      </c>
      <c r="R200" t="str">
        <f t="shared" si="28"/>
        <v>Summer</v>
      </c>
      <c r="S200" t="str">
        <f t="shared" si="29"/>
        <v>Jan</v>
      </c>
      <c r="T200" t="str">
        <f t="shared" si="30"/>
        <v>Mon</v>
      </c>
      <c r="U200" t="str">
        <f t="shared" si="31"/>
        <v>Work</v>
      </c>
      <c r="V200" t="str">
        <f t="shared" si="32"/>
        <v>Clear</v>
      </c>
      <c r="W200">
        <f t="shared" si="33"/>
        <v>78.987235279999993</v>
      </c>
      <c r="X200">
        <f t="shared" si="34"/>
        <v>85.867007000000001</v>
      </c>
      <c r="Y200">
        <f t="shared" si="35"/>
        <v>15.243064</v>
      </c>
      <c r="Z200">
        <f>VLOOKUP(E200,temp!$A$1:$C$13,3,FALSE)</f>
        <v>79.599999999999994</v>
      </c>
      <c r="AA200">
        <f>VLOOKUP(E200,temp!$A$1:$C$13,2,FALSE)</f>
        <v>74.099999999999994</v>
      </c>
    </row>
    <row r="201" spans="1:27">
      <c r="A201">
        <v>200</v>
      </c>
      <c r="B201" s="1">
        <v>40743</v>
      </c>
      <c r="C201">
        <v>3</v>
      </c>
      <c r="D201">
        <v>0</v>
      </c>
      <c r="E201">
        <v>7</v>
      </c>
      <c r="F201">
        <v>0</v>
      </c>
      <c r="G201">
        <v>2</v>
      </c>
      <c r="H201">
        <v>1</v>
      </c>
      <c r="I201">
        <v>1</v>
      </c>
      <c r="J201">
        <v>0.776667</v>
      </c>
      <c r="K201">
        <v>0.747479</v>
      </c>
      <c r="L201">
        <v>0.65041700000000002</v>
      </c>
      <c r="M201">
        <v>0.13059999999999999</v>
      </c>
      <c r="N201">
        <v>752</v>
      </c>
      <c r="O201">
        <v>3789</v>
      </c>
      <c r="P201">
        <v>4541</v>
      </c>
      <c r="Q201">
        <f t="shared" si="27"/>
        <v>2011</v>
      </c>
      <c r="R201" t="str">
        <f t="shared" si="28"/>
        <v>Summer</v>
      </c>
      <c r="S201" t="str">
        <f t="shared" si="29"/>
        <v>Jan</v>
      </c>
      <c r="T201" t="str">
        <f t="shared" si="30"/>
        <v>Tue</v>
      </c>
      <c r="U201" t="str">
        <f t="shared" si="31"/>
        <v>Work</v>
      </c>
      <c r="V201" t="str">
        <f t="shared" si="32"/>
        <v>Clear</v>
      </c>
      <c r="W201">
        <f t="shared" si="33"/>
        <v>82.162435280000011</v>
      </c>
      <c r="X201">
        <f t="shared" si="34"/>
        <v>91.182337160000003</v>
      </c>
      <c r="Y201">
        <f t="shared" si="35"/>
        <v>9.6196000000000002</v>
      </c>
      <c r="Z201">
        <f>VLOOKUP(E201,temp!$A$1:$C$13,3,FALSE)</f>
        <v>79.599999999999994</v>
      </c>
      <c r="AA201">
        <f>VLOOKUP(E201,temp!$A$1:$C$13,2,FALSE)</f>
        <v>74.099999999999994</v>
      </c>
    </row>
    <row r="202" spans="1:27">
      <c r="A202">
        <v>201</v>
      </c>
      <c r="B202" s="1">
        <v>40744</v>
      </c>
      <c r="C202">
        <v>3</v>
      </c>
      <c r="D202">
        <v>0</v>
      </c>
      <c r="E202">
        <v>7</v>
      </c>
      <c r="F202">
        <v>0</v>
      </c>
      <c r="G202">
        <v>3</v>
      </c>
      <c r="H202">
        <v>1</v>
      </c>
      <c r="I202">
        <v>1</v>
      </c>
      <c r="J202">
        <v>0.76833300000000004</v>
      </c>
      <c r="K202">
        <v>0.74685000000000001</v>
      </c>
      <c r="L202">
        <v>0.70708300000000002</v>
      </c>
      <c r="M202">
        <v>0.113817</v>
      </c>
      <c r="N202">
        <v>644</v>
      </c>
      <c r="O202">
        <v>3688</v>
      </c>
      <c r="P202">
        <v>4332</v>
      </c>
      <c r="Q202">
        <f t="shared" si="27"/>
        <v>2011</v>
      </c>
      <c r="R202" t="str">
        <f t="shared" si="28"/>
        <v>Summer</v>
      </c>
      <c r="S202" t="str">
        <f t="shared" si="29"/>
        <v>Jan</v>
      </c>
      <c r="T202" t="str">
        <f t="shared" si="30"/>
        <v>Wed</v>
      </c>
      <c r="U202" t="str">
        <f t="shared" si="31"/>
        <v>Work</v>
      </c>
      <c r="V202" t="str">
        <f t="shared" si="32"/>
        <v>Clear</v>
      </c>
      <c r="W202">
        <f t="shared" si="33"/>
        <v>81.280364719999994</v>
      </c>
      <c r="X202">
        <f t="shared" si="34"/>
        <v>91.10557399999999</v>
      </c>
      <c r="Y202">
        <f t="shared" si="35"/>
        <v>8.5119220000000002</v>
      </c>
      <c r="Z202">
        <f>VLOOKUP(E202,temp!$A$1:$C$13,3,FALSE)</f>
        <v>79.599999999999994</v>
      </c>
      <c r="AA202">
        <f>VLOOKUP(E202,temp!$A$1:$C$13,2,FALSE)</f>
        <v>74.099999999999994</v>
      </c>
    </row>
    <row r="203" spans="1:27">
      <c r="A203">
        <v>202</v>
      </c>
      <c r="B203" s="1">
        <v>40745</v>
      </c>
      <c r="C203">
        <v>3</v>
      </c>
      <c r="D203">
        <v>0</v>
      </c>
      <c r="E203">
        <v>7</v>
      </c>
      <c r="F203">
        <v>0</v>
      </c>
      <c r="G203">
        <v>4</v>
      </c>
      <c r="H203">
        <v>1</v>
      </c>
      <c r="I203">
        <v>2</v>
      </c>
      <c r="J203">
        <v>0.81499999999999995</v>
      </c>
      <c r="K203">
        <v>0.82637099999999997</v>
      </c>
      <c r="L203">
        <v>0.69125000000000003</v>
      </c>
      <c r="M203">
        <v>0.222021</v>
      </c>
      <c r="N203">
        <v>632</v>
      </c>
      <c r="O203">
        <v>3152</v>
      </c>
      <c r="P203">
        <v>3784</v>
      </c>
      <c r="Q203">
        <f t="shared" si="27"/>
        <v>2011</v>
      </c>
      <c r="R203" t="str">
        <f t="shared" si="28"/>
        <v>Summer</v>
      </c>
      <c r="S203" t="str">
        <f t="shared" si="29"/>
        <v>Jan</v>
      </c>
      <c r="T203" t="str">
        <f t="shared" si="30"/>
        <v>Thu</v>
      </c>
      <c r="U203" t="str">
        <f t="shared" si="31"/>
        <v>Work</v>
      </c>
      <c r="V203" t="str">
        <f t="shared" si="32"/>
        <v>Mist</v>
      </c>
      <c r="W203">
        <f t="shared" si="33"/>
        <v>86.219599999999986</v>
      </c>
      <c r="X203">
        <f t="shared" si="34"/>
        <v>100.81031684</v>
      </c>
      <c r="Y203">
        <f t="shared" si="35"/>
        <v>15.653385999999999</v>
      </c>
      <c r="Z203">
        <f>VLOOKUP(E203,temp!$A$1:$C$13,3,FALSE)</f>
        <v>79.599999999999994</v>
      </c>
      <c r="AA203">
        <f>VLOOKUP(E203,temp!$A$1:$C$13,2,FALSE)</f>
        <v>74.099999999999994</v>
      </c>
    </row>
    <row r="204" spans="1:27">
      <c r="A204">
        <v>203</v>
      </c>
      <c r="B204" s="1">
        <v>40746</v>
      </c>
      <c r="C204">
        <v>3</v>
      </c>
      <c r="D204">
        <v>0</v>
      </c>
      <c r="E204">
        <v>7</v>
      </c>
      <c r="F204">
        <v>0</v>
      </c>
      <c r="G204">
        <v>5</v>
      </c>
      <c r="H204">
        <v>1</v>
      </c>
      <c r="I204">
        <v>1</v>
      </c>
      <c r="J204">
        <v>0.848333</v>
      </c>
      <c r="K204">
        <v>0.84089599999999998</v>
      </c>
      <c r="L204">
        <v>0.58041699999999996</v>
      </c>
      <c r="M204">
        <v>0.1331</v>
      </c>
      <c r="N204">
        <v>562</v>
      </c>
      <c r="O204">
        <v>2825</v>
      </c>
      <c r="P204">
        <v>3387</v>
      </c>
      <c r="Q204">
        <f t="shared" si="27"/>
        <v>2011</v>
      </c>
      <c r="R204" t="str">
        <f t="shared" si="28"/>
        <v>Summer</v>
      </c>
      <c r="S204" t="str">
        <f t="shared" si="29"/>
        <v>Jan</v>
      </c>
      <c r="T204" t="str">
        <f t="shared" si="30"/>
        <v>Fri</v>
      </c>
      <c r="U204" t="str">
        <f t="shared" si="31"/>
        <v>Work</v>
      </c>
      <c r="V204" t="str">
        <f t="shared" si="32"/>
        <v>Clear</v>
      </c>
      <c r="W204">
        <f t="shared" si="33"/>
        <v>89.747564719999986</v>
      </c>
      <c r="X204">
        <f t="shared" si="34"/>
        <v>102.58294784</v>
      </c>
      <c r="Y204">
        <f t="shared" si="35"/>
        <v>9.7845999999999993</v>
      </c>
      <c r="Z204">
        <f>VLOOKUP(E204,temp!$A$1:$C$13,3,FALSE)</f>
        <v>79.599999999999994</v>
      </c>
      <c r="AA204">
        <f>VLOOKUP(E204,temp!$A$1:$C$13,2,FALSE)</f>
        <v>74.099999999999994</v>
      </c>
    </row>
    <row r="205" spans="1:27">
      <c r="A205">
        <v>204</v>
      </c>
      <c r="B205" s="1">
        <v>40747</v>
      </c>
      <c r="C205">
        <v>3</v>
      </c>
      <c r="D205">
        <v>0</v>
      </c>
      <c r="E205">
        <v>7</v>
      </c>
      <c r="F205">
        <v>0</v>
      </c>
      <c r="G205">
        <v>6</v>
      </c>
      <c r="H205">
        <v>0</v>
      </c>
      <c r="I205">
        <v>1</v>
      </c>
      <c r="J205">
        <v>0.84916700000000001</v>
      </c>
      <c r="K205">
        <v>0.80428699999999997</v>
      </c>
      <c r="L205">
        <v>0.5</v>
      </c>
      <c r="M205">
        <v>0.131221</v>
      </c>
      <c r="N205">
        <v>987</v>
      </c>
      <c r="O205">
        <v>2298</v>
      </c>
      <c r="P205">
        <v>3285</v>
      </c>
      <c r="Q205">
        <f t="shared" si="27"/>
        <v>2011</v>
      </c>
      <c r="R205" t="str">
        <f t="shared" si="28"/>
        <v>Summer</v>
      </c>
      <c r="S205" t="str">
        <f t="shared" si="29"/>
        <v>Jan</v>
      </c>
      <c r="T205" t="str">
        <f t="shared" si="30"/>
        <v>Sat</v>
      </c>
      <c r="U205" t="str">
        <f t="shared" si="31"/>
        <v>Weekend</v>
      </c>
      <c r="V205" t="str">
        <f t="shared" si="32"/>
        <v>Clear</v>
      </c>
      <c r="W205">
        <f t="shared" si="33"/>
        <v>89.835835279999998</v>
      </c>
      <c r="X205">
        <f t="shared" si="34"/>
        <v>98.115185479999994</v>
      </c>
      <c r="Y205">
        <f t="shared" si="35"/>
        <v>9.6605860000000003</v>
      </c>
      <c r="Z205">
        <f>VLOOKUP(E205,temp!$A$1:$C$13,3,FALSE)</f>
        <v>79.599999999999994</v>
      </c>
      <c r="AA205">
        <f>VLOOKUP(E205,temp!$A$1:$C$13,2,FALSE)</f>
        <v>74.099999999999994</v>
      </c>
    </row>
    <row r="206" spans="1:27">
      <c r="A206">
        <v>205</v>
      </c>
      <c r="B206" s="1">
        <v>40748</v>
      </c>
      <c r="C206">
        <v>3</v>
      </c>
      <c r="D206">
        <v>0</v>
      </c>
      <c r="E206">
        <v>7</v>
      </c>
      <c r="F206">
        <v>0</v>
      </c>
      <c r="G206">
        <v>0</v>
      </c>
      <c r="H206">
        <v>0</v>
      </c>
      <c r="I206">
        <v>1</v>
      </c>
      <c r="J206">
        <v>0.83</v>
      </c>
      <c r="K206">
        <v>0.79482900000000001</v>
      </c>
      <c r="L206">
        <v>0.55083300000000002</v>
      </c>
      <c r="M206">
        <v>0.16917099999999999</v>
      </c>
      <c r="N206">
        <v>1050</v>
      </c>
      <c r="O206">
        <v>2556</v>
      </c>
      <c r="P206">
        <v>3606</v>
      </c>
      <c r="Q206">
        <f t="shared" si="27"/>
        <v>2011</v>
      </c>
      <c r="R206" t="str">
        <f t="shared" si="28"/>
        <v>Summer</v>
      </c>
      <c r="S206" t="str">
        <f t="shared" si="29"/>
        <v>Jan</v>
      </c>
      <c r="T206" t="str">
        <f t="shared" si="30"/>
        <v>Sun</v>
      </c>
      <c r="U206" t="str">
        <f t="shared" si="31"/>
        <v>Weekend</v>
      </c>
      <c r="V206" t="str">
        <f t="shared" si="32"/>
        <v>Clear</v>
      </c>
      <c r="W206">
        <f t="shared" si="33"/>
        <v>87.807199999999995</v>
      </c>
      <c r="X206">
        <f t="shared" si="34"/>
        <v>96.960931160000001</v>
      </c>
      <c r="Y206">
        <f t="shared" si="35"/>
        <v>12.165286</v>
      </c>
      <c r="Z206">
        <f>VLOOKUP(E206,temp!$A$1:$C$13,3,FALSE)</f>
        <v>79.599999999999994</v>
      </c>
      <c r="AA206">
        <f>VLOOKUP(E206,temp!$A$1:$C$13,2,FALSE)</f>
        <v>74.099999999999994</v>
      </c>
    </row>
    <row r="207" spans="1:27">
      <c r="A207">
        <v>206</v>
      </c>
      <c r="B207" s="1">
        <v>40749</v>
      </c>
      <c r="C207">
        <v>3</v>
      </c>
      <c r="D207">
        <v>0</v>
      </c>
      <c r="E207">
        <v>7</v>
      </c>
      <c r="F207">
        <v>0</v>
      </c>
      <c r="G207">
        <v>1</v>
      </c>
      <c r="H207">
        <v>1</v>
      </c>
      <c r="I207">
        <v>1</v>
      </c>
      <c r="J207">
        <v>0.74333300000000002</v>
      </c>
      <c r="K207">
        <v>0.72095799999999999</v>
      </c>
      <c r="L207">
        <v>0.75708299999999995</v>
      </c>
      <c r="M207">
        <v>9.0808299999999995E-2</v>
      </c>
      <c r="N207">
        <v>568</v>
      </c>
      <c r="O207">
        <v>3272</v>
      </c>
      <c r="P207">
        <v>3840</v>
      </c>
      <c r="Q207">
        <f t="shared" si="27"/>
        <v>2011</v>
      </c>
      <c r="R207" t="str">
        <f t="shared" si="28"/>
        <v>Summer</v>
      </c>
      <c r="S207" t="str">
        <f t="shared" si="29"/>
        <v>Jan</v>
      </c>
      <c r="T207" t="str">
        <f t="shared" si="30"/>
        <v>Mon</v>
      </c>
      <c r="U207" t="str">
        <f t="shared" si="31"/>
        <v>Work</v>
      </c>
      <c r="V207" t="str">
        <f t="shared" si="32"/>
        <v>Clear</v>
      </c>
      <c r="W207">
        <f t="shared" si="33"/>
        <v>78.634364719999994</v>
      </c>
      <c r="X207">
        <f t="shared" si="34"/>
        <v>87.945714319999993</v>
      </c>
      <c r="Y207">
        <f t="shared" si="35"/>
        <v>6.9933477999999996</v>
      </c>
      <c r="Z207">
        <f>VLOOKUP(E207,temp!$A$1:$C$13,3,FALSE)</f>
        <v>79.599999999999994</v>
      </c>
      <c r="AA207">
        <f>VLOOKUP(E207,temp!$A$1:$C$13,2,FALSE)</f>
        <v>74.099999999999994</v>
      </c>
    </row>
    <row r="208" spans="1:27">
      <c r="A208">
        <v>207</v>
      </c>
      <c r="B208" s="1">
        <v>40750</v>
      </c>
      <c r="C208">
        <v>3</v>
      </c>
      <c r="D208">
        <v>0</v>
      </c>
      <c r="E208">
        <v>7</v>
      </c>
      <c r="F208">
        <v>0</v>
      </c>
      <c r="G208">
        <v>2</v>
      </c>
      <c r="H208">
        <v>1</v>
      </c>
      <c r="I208">
        <v>1</v>
      </c>
      <c r="J208">
        <v>0.77166699999999999</v>
      </c>
      <c r="K208">
        <v>0.69697900000000002</v>
      </c>
      <c r="L208">
        <v>0.54083300000000001</v>
      </c>
      <c r="M208">
        <v>0.20025799999999999</v>
      </c>
      <c r="N208">
        <v>750</v>
      </c>
      <c r="O208">
        <v>3840</v>
      </c>
      <c r="P208">
        <v>4590</v>
      </c>
      <c r="Q208">
        <f t="shared" si="27"/>
        <v>2011</v>
      </c>
      <c r="R208" t="str">
        <f t="shared" si="28"/>
        <v>Summer</v>
      </c>
      <c r="S208" t="str">
        <f t="shared" si="29"/>
        <v>Jan</v>
      </c>
      <c r="T208" t="str">
        <f t="shared" si="30"/>
        <v>Tue</v>
      </c>
      <c r="U208" t="str">
        <f t="shared" si="31"/>
        <v>Work</v>
      </c>
      <c r="V208" t="str">
        <f t="shared" si="32"/>
        <v>Clear</v>
      </c>
      <c r="W208">
        <f t="shared" si="33"/>
        <v>81.633235279999994</v>
      </c>
      <c r="X208">
        <f t="shared" si="34"/>
        <v>85.01931716</v>
      </c>
      <c r="Y208">
        <f t="shared" si="35"/>
        <v>14.217027999999999</v>
      </c>
      <c r="Z208">
        <f>VLOOKUP(E208,temp!$A$1:$C$13,3,FALSE)</f>
        <v>79.599999999999994</v>
      </c>
      <c r="AA208">
        <f>VLOOKUP(E208,temp!$A$1:$C$13,2,FALSE)</f>
        <v>74.099999999999994</v>
      </c>
    </row>
    <row r="209" spans="1:27">
      <c r="A209">
        <v>208</v>
      </c>
      <c r="B209" s="1">
        <v>40751</v>
      </c>
      <c r="C209">
        <v>3</v>
      </c>
      <c r="D209">
        <v>0</v>
      </c>
      <c r="E209">
        <v>7</v>
      </c>
      <c r="F209">
        <v>0</v>
      </c>
      <c r="G209">
        <v>3</v>
      </c>
      <c r="H209">
        <v>1</v>
      </c>
      <c r="I209">
        <v>1</v>
      </c>
      <c r="J209">
        <v>0.77500000000000002</v>
      </c>
      <c r="K209">
        <v>0.69066700000000003</v>
      </c>
      <c r="L209">
        <v>0.40291700000000003</v>
      </c>
      <c r="M209">
        <v>0.18346299999999999</v>
      </c>
      <c r="N209">
        <v>755</v>
      </c>
      <c r="O209">
        <v>3901</v>
      </c>
      <c r="P209">
        <v>4656</v>
      </c>
      <c r="Q209">
        <f t="shared" si="27"/>
        <v>2011</v>
      </c>
      <c r="R209" t="str">
        <f t="shared" si="28"/>
        <v>Summer</v>
      </c>
      <c r="S209" t="str">
        <f t="shared" si="29"/>
        <v>Jan</v>
      </c>
      <c r="T209" t="str">
        <f t="shared" si="30"/>
        <v>Wed</v>
      </c>
      <c r="U209" t="str">
        <f t="shared" si="31"/>
        <v>Work</v>
      </c>
      <c r="V209" t="str">
        <f t="shared" si="32"/>
        <v>Clear</v>
      </c>
      <c r="W209">
        <f t="shared" si="33"/>
        <v>81.98599999999999</v>
      </c>
      <c r="X209">
        <f t="shared" si="34"/>
        <v>84.249000679999995</v>
      </c>
      <c r="Y209">
        <f t="shared" si="35"/>
        <v>13.108557999999999</v>
      </c>
      <c r="Z209">
        <f>VLOOKUP(E209,temp!$A$1:$C$13,3,FALSE)</f>
        <v>79.599999999999994</v>
      </c>
      <c r="AA209">
        <f>VLOOKUP(E209,temp!$A$1:$C$13,2,FALSE)</f>
        <v>74.099999999999994</v>
      </c>
    </row>
    <row r="210" spans="1:27">
      <c r="A210">
        <v>209</v>
      </c>
      <c r="B210" s="1">
        <v>40752</v>
      </c>
      <c r="C210">
        <v>3</v>
      </c>
      <c r="D210">
        <v>0</v>
      </c>
      <c r="E210">
        <v>7</v>
      </c>
      <c r="F210">
        <v>0</v>
      </c>
      <c r="G210">
        <v>4</v>
      </c>
      <c r="H210">
        <v>1</v>
      </c>
      <c r="I210">
        <v>1</v>
      </c>
      <c r="J210">
        <v>0.77916700000000005</v>
      </c>
      <c r="K210">
        <v>0.7399</v>
      </c>
      <c r="L210">
        <v>0.58333299999999999</v>
      </c>
      <c r="M210">
        <v>0.178479</v>
      </c>
      <c r="N210">
        <v>606</v>
      </c>
      <c r="O210">
        <v>3784</v>
      </c>
      <c r="P210">
        <v>4390</v>
      </c>
      <c r="Q210">
        <f t="shared" si="27"/>
        <v>2011</v>
      </c>
      <c r="R210" t="str">
        <f t="shared" si="28"/>
        <v>Summer</v>
      </c>
      <c r="S210" t="str">
        <f t="shared" si="29"/>
        <v>Jan</v>
      </c>
      <c r="T210" t="str">
        <f t="shared" si="30"/>
        <v>Thu</v>
      </c>
      <c r="U210" t="str">
        <f t="shared" si="31"/>
        <v>Work</v>
      </c>
      <c r="V210" t="str">
        <f t="shared" si="32"/>
        <v>Clear</v>
      </c>
      <c r="W210">
        <f t="shared" si="33"/>
        <v>82.427035279999998</v>
      </c>
      <c r="X210">
        <f t="shared" si="34"/>
        <v>90.257396</v>
      </c>
      <c r="Y210">
        <f t="shared" si="35"/>
        <v>12.779614</v>
      </c>
      <c r="Z210">
        <f>VLOOKUP(E210,temp!$A$1:$C$13,3,FALSE)</f>
        <v>79.599999999999994</v>
      </c>
      <c r="AA210">
        <f>VLOOKUP(E210,temp!$A$1:$C$13,2,FALSE)</f>
        <v>74.099999999999994</v>
      </c>
    </row>
    <row r="211" spans="1:27">
      <c r="A211">
        <v>210</v>
      </c>
      <c r="B211" s="1">
        <v>40753</v>
      </c>
      <c r="C211">
        <v>3</v>
      </c>
      <c r="D211">
        <v>0</v>
      </c>
      <c r="E211">
        <v>7</v>
      </c>
      <c r="F211">
        <v>0</v>
      </c>
      <c r="G211">
        <v>5</v>
      </c>
      <c r="H211">
        <v>1</v>
      </c>
      <c r="I211">
        <v>1</v>
      </c>
      <c r="J211">
        <v>0.83833299999999999</v>
      </c>
      <c r="K211">
        <v>0.78596699999999997</v>
      </c>
      <c r="L211">
        <v>0.54249999999999998</v>
      </c>
      <c r="M211">
        <v>0.17413799999999999</v>
      </c>
      <c r="N211">
        <v>670</v>
      </c>
      <c r="O211">
        <v>3176</v>
      </c>
      <c r="P211">
        <v>3846</v>
      </c>
      <c r="Q211">
        <f t="shared" si="27"/>
        <v>2011</v>
      </c>
      <c r="R211" t="str">
        <f t="shared" si="28"/>
        <v>Summer</v>
      </c>
      <c r="S211" t="str">
        <f t="shared" si="29"/>
        <v>Jan</v>
      </c>
      <c r="T211" t="str">
        <f t="shared" si="30"/>
        <v>Fri</v>
      </c>
      <c r="U211" t="str">
        <f t="shared" si="31"/>
        <v>Work</v>
      </c>
      <c r="V211" t="str">
        <f t="shared" si="32"/>
        <v>Clear</v>
      </c>
      <c r="W211">
        <f t="shared" si="33"/>
        <v>88.689164719999994</v>
      </c>
      <c r="X211">
        <f t="shared" si="34"/>
        <v>95.879412680000002</v>
      </c>
      <c r="Y211">
        <f t="shared" si="35"/>
        <v>12.493107999999999</v>
      </c>
      <c r="Z211">
        <f>VLOOKUP(E211,temp!$A$1:$C$13,3,FALSE)</f>
        <v>79.599999999999994</v>
      </c>
      <c r="AA211">
        <f>VLOOKUP(E211,temp!$A$1:$C$13,2,FALSE)</f>
        <v>74.099999999999994</v>
      </c>
    </row>
    <row r="212" spans="1:27">
      <c r="A212">
        <v>211</v>
      </c>
      <c r="B212" s="1">
        <v>40754</v>
      </c>
      <c r="C212">
        <v>3</v>
      </c>
      <c r="D212">
        <v>0</v>
      </c>
      <c r="E212">
        <v>7</v>
      </c>
      <c r="F212">
        <v>0</v>
      </c>
      <c r="G212">
        <v>6</v>
      </c>
      <c r="H212">
        <v>0</v>
      </c>
      <c r="I212">
        <v>1</v>
      </c>
      <c r="J212">
        <v>0.80416699999999997</v>
      </c>
      <c r="K212">
        <v>0.72853699999999999</v>
      </c>
      <c r="L212">
        <v>0.465833</v>
      </c>
      <c r="M212">
        <v>0.16853699999999999</v>
      </c>
      <c r="N212">
        <v>1559</v>
      </c>
      <c r="O212">
        <v>2916</v>
      </c>
      <c r="P212">
        <v>4475</v>
      </c>
      <c r="Q212">
        <f t="shared" si="27"/>
        <v>2011</v>
      </c>
      <c r="R212" t="str">
        <f t="shared" si="28"/>
        <v>Summer</v>
      </c>
      <c r="S212" t="str">
        <f t="shared" si="29"/>
        <v>Jan</v>
      </c>
      <c r="T212" t="str">
        <f t="shared" si="30"/>
        <v>Sat</v>
      </c>
      <c r="U212" t="str">
        <f t="shared" si="31"/>
        <v>Weekend</v>
      </c>
      <c r="V212" t="str">
        <f t="shared" si="32"/>
        <v>Clear</v>
      </c>
      <c r="W212">
        <f t="shared" si="33"/>
        <v>85.073035279999999</v>
      </c>
      <c r="X212">
        <f t="shared" si="34"/>
        <v>88.870655479999996</v>
      </c>
      <c r="Y212">
        <f t="shared" si="35"/>
        <v>12.123441999999999</v>
      </c>
      <c r="Z212">
        <f>VLOOKUP(E212,temp!$A$1:$C$13,3,FALSE)</f>
        <v>79.599999999999994</v>
      </c>
      <c r="AA212">
        <f>VLOOKUP(E212,temp!$A$1:$C$13,2,FALSE)</f>
        <v>74.099999999999994</v>
      </c>
    </row>
    <row r="213" spans="1:27">
      <c r="A213">
        <v>212</v>
      </c>
      <c r="B213" s="1">
        <v>40755</v>
      </c>
      <c r="C213">
        <v>3</v>
      </c>
      <c r="D213">
        <v>0</v>
      </c>
      <c r="E213">
        <v>7</v>
      </c>
      <c r="F213">
        <v>0</v>
      </c>
      <c r="G213">
        <v>0</v>
      </c>
      <c r="H213">
        <v>0</v>
      </c>
      <c r="I213">
        <v>1</v>
      </c>
      <c r="J213">
        <v>0.80583300000000002</v>
      </c>
      <c r="K213">
        <v>0.729796</v>
      </c>
      <c r="L213">
        <v>0.48083300000000001</v>
      </c>
      <c r="M213">
        <v>0.16481299999999999</v>
      </c>
      <c r="N213">
        <v>1524</v>
      </c>
      <c r="O213">
        <v>2778</v>
      </c>
      <c r="P213">
        <v>4302</v>
      </c>
      <c r="Q213">
        <f t="shared" si="27"/>
        <v>2011</v>
      </c>
      <c r="R213" t="str">
        <f t="shared" si="28"/>
        <v>Summer</v>
      </c>
      <c r="S213" t="str">
        <f t="shared" si="29"/>
        <v>Jan</v>
      </c>
      <c r="T213" t="str">
        <f t="shared" si="30"/>
        <v>Sun</v>
      </c>
      <c r="U213" t="str">
        <f t="shared" si="31"/>
        <v>Weekend</v>
      </c>
      <c r="V213" t="str">
        <f t="shared" si="32"/>
        <v>Clear</v>
      </c>
      <c r="W213">
        <f t="shared" si="33"/>
        <v>85.249364720000003</v>
      </c>
      <c r="X213">
        <f t="shared" si="34"/>
        <v>89.024303840000002</v>
      </c>
      <c r="Y213">
        <f t="shared" si="35"/>
        <v>11.877657999999998</v>
      </c>
      <c r="Z213">
        <f>VLOOKUP(E213,temp!$A$1:$C$13,3,FALSE)</f>
        <v>79.599999999999994</v>
      </c>
      <c r="AA213">
        <f>VLOOKUP(E213,temp!$A$1:$C$13,2,FALSE)</f>
        <v>74.099999999999994</v>
      </c>
    </row>
    <row r="214" spans="1:27">
      <c r="A214">
        <v>213</v>
      </c>
      <c r="B214" s="1">
        <v>40756</v>
      </c>
      <c r="C214">
        <v>3</v>
      </c>
      <c r="D214">
        <v>0</v>
      </c>
      <c r="E214">
        <v>8</v>
      </c>
      <c r="F214">
        <v>0</v>
      </c>
      <c r="G214">
        <v>1</v>
      </c>
      <c r="H214">
        <v>1</v>
      </c>
      <c r="I214">
        <v>1</v>
      </c>
      <c r="J214">
        <v>0.77166699999999999</v>
      </c>
      <c r="K214">
        <v>0.70329200000000003</v>
      </c>
      <c r="L214">
        <v>0.55083300000000002</v>
      </c>
      <c r="M214">
        <v>0.156717</v>
      </c>
      <c r="N214">
        <v>729</v>
      </c>
      <c r="O214">
        <v>3537</v>
      </c>
      <c r="P214">
        <v>4266</v>
      </c>
      <c r="Q214">
        <f t="shared" si="27"/>
        <v>2011</v>
      </c>
      <c r="R214" t="str">
        <f t="shared" si="28"/>
        <v>Summer</v>
      </c>
      <c r="S214" t="str">
        <f t="shared" si="29"/>
        <v>Jan</v>
      </c>
      <c r="T214" t="str">
        <f t="shared" si="30"/>
        <v>Mon</v>
      </c>
      <c r="U214" t="str">
        <f t="shared" si="31"/>
        <v>Work</v>
      </c>
      <c r="V214" t="str">
        <f t="shared" si="32"/>
        <v>Clear</v>
      </c>
      <c r="W214">
        <f t="shared" si="33"/>
        <v>81.633235279999994</v>
      </c>
      <c r="X214">
        <f t="shared" si="34"/>
        <v>85.789755679999999</v>
      </c>
      <c r="Y214">
        <f t="shared" si="35"/>
        <v>11.343322000000001</v>
      </c>
      <c r="Z214">
        <f>VLOOKUP(E214,temp!$A$1:$C$13,3,FALSE)</f>
        <v>78</v>
      </c>
      <c r="AA214">
        <f>VLOOKUP(E214,temp!$A$1:$C$13,2,FALSE)</f>
        <v>72.5</v>
      </c>
    </row>
    <row r="215" spans="1:27">
      <c r="A215">
        <v>214</v>
      </c>
      <c r="B215" s="1">
        <v>40757</v>
      </c>
      <c r="C215">
        <v>3</v>
      </c>
      <c r="D215">
        <v>0</v>
      </c>
      <c r="E215">
        <v>8</v>
      </c>
      <c r="F215">
        <v>0</v>
      </c>
      <c r="G215">
        <v>2</v>
      </c>
      <c r="H215">
        <v>1</v>
      </c>
      <c r="I215">
        <v>1</v>
      </c>
      <c r="J215">
        <v>0.78333299999999995</v>
      </c>
      <c r="K215">
        <v>0.70707100000000001</v>
      </c>
      <c r="L215">
        <v>0.49125000000000002</v>
      </c>
      <c r="M215">
        <v>0.20585000000000001</v>
      </c>
      <c r="N215">
        <v>801</v>
      </c>
      <c r="O215">
        <v>4044</v>
      </c>
      <c r="P215">
        <v>4845</v>
      </c>
      <c r="Q215">
        <f t="shared" si="27"/>
        <v>2011</v>
      </c>
      <c r="R215" t="str">
        <f t="shared" si="28"/>
        <v>Summer</v>
      </c>
      <c r="S215" t="str">
        <f t="shared" si="29"/>
        <v>Jan</v>
      </c>
      <c r="T215" t="str">
        <f t="shared" si="30"/>
        <v>Tue</v>
      </c>
      <c r="U215" t="str">
        <f t="shared" si="31"/>
        <v>Work</v>
      </c>
      <c r="V215" t="str">
        <f t="shared" si="32"/>
        <v>Clear</v>
      </c>
      <c r="W215">
        <f t="shared" si="33"/>
        <v>82.867964719999989</v>
      </c>
      <c r="X215">
        <f t="shared" si="34"/>
        <v>86.250944839999988</v>
      </c>
      <c r="Y215">
        <f t="shared" si="35"/>
        <v>14.5861</v>
      </c>
      <c r="Z215">
        <f>VLOOKUP(E215,temp!$A$1:$C$13,3,FALSE)</f>
        <v>78</v>
      </c>
      <c r="AA215">
        <f>VLOOKUP(E215,temp!$A$1:$C$13,2,FALSE)</f>
        <v>72.5</v>
      </c>
    </row>
    <row r="216" spans="1:27">
      <c r="A216">
        <v>215</v>
      </c>
      <c r="B216" s="1">
        <v>40758</v>
      </c>
      <c r="C216">
        <v>3</v>
      </c>
      <c r="D216">
        <v>0</v>
      </c>
      <c r="E216">
        <v>8</v>
      </c>
      <c r="F216">
        <v>0</v>
      </c>
      <c r="G216">
        <v>3</v>
      </c>
      <c r="H216">
        <v>1</v>
      </c>
      <c r="I216">
        <v>2</v>
      </c>
      <c r="J216">
        <v>0.73166699999999996</v>
      </c>
      <c r="K216">
        <v>0.67993700000000001</v>
      </c>
      <c r="L216">
        <v>0.65749999999999997</v>
      </c>
      <c r="M216">
        <v>0.13558300000000001</v>
      </c>
      <c r="N216">
        <v>467</v>
      </c>
      <c r="O216">
        <v>3107</v>
      </c>
      <c r="P216">
        <v>3574</v>
      </c>
      <c r="Q216">
        <f t="shared" si="27"/>
        <v>2011</v>
      </c>
      <c r="R216" t="str">
        <f t="shared" si="28"/>
        <v>Summer</v>
      </c>
      <c r="S216" t="str">
        <f t="shared" si="29"/>
        <v>Jan</v>
      </c>
      <c r="T216" t="str">
        <f t="shared" si="30"/>
        <v>Wed</v>
      </c>
      <c r="U216" t="str">
        <f t="shared" si="31"/>
        <v>Work</v>
      </c>
      <c r="V216" t="str">
        <f t="shared" si="32"/>
        <v>Mist</v>
      </c>
      <c r="W216">
        <f t="shared" si="33"/>
        <v>77.399635279999984</v>
      </c>
      <c r="X216">
        <f t="shared" si="34"/>
        <v>82.939511479999993</v>
      </c>
      <c r="Y216">
        <f t="shared" si="35"/>
        <v>9.9484780000000015</v>
      </c>
      <c r="Z216">
        <f>VLOOKUP(E216,temp!$A$1:$C$13,3,FALSE)</f>
        <v>78</v>
      </c>
      <c r="AA216">
        <f>VLOOKUP(E216,temp!$A$1:$C$13,2,FALSE)</f>
        <v>72.5</v>
      </c>
    </row>
    <row r="217" spans="1:27">
      <c r="A217">
        <v>216</v>
      </c>
      <c r="B217" s="1">
        <v>40759</v>
      </c>
      <c r="C217">
        <v>3</v>
      </c>
      <c r="D217">
        <v>0</v>
      </c>
      <c r="E217">
        <v>8</v>
      </c>
      <c r="F217">
        <v>0</v>
      </c>
      <c r="G217">
        <v>4</v>
      </c>
      <c r="H217">
        <v>1</v>
      </c>
      <c r="I217">
        <v>2</v>
      </c>
      <c r="J217">
        <v>0.71</v>
      </c>
      <c r="K217">
        <v>0.66478800000000005</v>
      </c>
      <c r="L217">
        <v>0.75749999999999995</v>
      </c>
      <c r="M217">
        <v>0.19714999999999999</v>
      </c>
      <c r="N217">
        <v>799</v>
      </c>
      <c r="O217">
        <v>3777</v>
      </c>
      <c r="P217">
        <v>4576</v>
      </c>
      <c r="Q217">
        <f t="shared" si="27"/>
        <v>2011</v>
      </c>
      <c r="R217" t="str">
        <f t="shared" si="28"/>
        <v>Summer</v>
      </c>
      <c r="S217" t="str">
        <f t="shared" si="29"/>
        <v>Jan</v>
      </c>
      <c r="T217" t="str">
        <f t="shared" si="30"/>
        <v>Thu</v>
      </c>
      <c r="U217" t="str">
        <f t="shared" si="31"/>
        <v>Work</v>
      </c>
      <c r="V217" t="str">
        <f t="shared" si="32"/>
        <v>Mist</v>
      </c>
      <c r="W217">
        <f t="shared" si="33"/>
        <v>75.106399999999994</v>
      </c>
      <c r="X217">
        <f t="shared" si="34"/>
        <v>81.090727520000002</v>
      </c>
      <c r="Y217">
        <f t="shared" si="35"/>
        <v>14.011899999999999</v>
      </c>
      <c r="Z217">
        <f>VLOOKUP(E217,temp!$A$1:$C$13,3,FALSE)</f>
        <v>78</v>
      </c>
      <c r="AA217">
        <f>VLOOKUP(E217,temp!$A$1:$C$13,2,FALSE)</f>
        <v>72.5</v>
      </c>
    </row>
    <row r="218" spans="1:27">
      <c r="A218">
        <v>217</v>
      </c>
      <c r="B218" s="1">
        <v>40760</v>
      </c>
      <c r="C218">
        <v>3</v>
      </c>
      <c r="D218">
        <v>0</v>
      </c>
      <c r="E218">
        <v>8</v>
      </c>
      <c r="F218">
        <v>0</v>
      </c>
      <c r="G218">
        <v>5</v>
      </c>
      <c r="H218">
        <v>1</v>
      </c>
      <c r="I218">
        <v>1</v>
      </c>
      <c r="J218">
        <v>0.71083300000000005</v>
      </c>
      <c r="K218">
        <v>0.65656700000000001</v>
      </c>
      <c r="L218">
        <v>0.63083299999999998</v>
      </c>
      <c r="M218">
        <v>0.184696</v>
      </c>
      <c r="N218">
        <v>1023</v>
      </c>
      <c r="O218">
        <v>3843</v>
      </c>
      <c r="P218">
        <v>4866</v>
      </c>
      <c r="Q218">
        <f t="shared" si="27"/>
        <v>2011</v>
      </c>
      <c r="R218" t="str">
        <f t="shared" si="28"/>
        <v>Summer</v>
      </c>
      <c r="S218" t="str">
        <f t="shared" si="29"/>
        <v>Jan</v>
      </c>
      <c r="T218" t="str">
        <f t="shared" si="30"/>
        <v>Fri</v>
      </c>
      <c r="U218" t="str">
        <f t="shared" si="31"/>
        <v>Work</v>
      </c>
      <c r="V218" t="str">
        <f t="shared" si="32"/>
        <v>Clear</v>
      </c>
      <c r="W218">
        <f t="shared" si="33"/>
        <v>75.194564720000002</v>
      </c>
      <c r="X218">
        <f t="shared" si="34"/>
        <v>80.087436679999996</v>
      </c>
      <c r="Y218">
        <f t="shared" si="35"/>
        <v>13.189935999999999</v>
      </c>
      <c r="Z218">
        <f>VLOOKUP(E218,temp!$A$1:$C$13,3,FALSE)</f>
        <v>78</v>
      </c>
      <c r="AA218">
        <f>VLOOKUP(E218,temp!$A$1:$C$13,2,FALSE)</f>
        <v>72.5</v>
      </c>
    </row>
    <row r="219" spans="1:27">
      <c r="A219">
        <v>218</v>
      </c>
      <c r="B219" s="1">
        <v>40761</v>
      </c>
      <c r="C219">
        <v>3</v>
      </c>
      <c r="D219">
        <v>0</v>
      </c>
      <c r="E219">
        <v>8</v>
      </c>
      <c r="F219">
        <v>0</v>
      </c>
      <c r="G219">
        <v>6</v>
      </c>
      <c r="H219">
        <v>0</v>
      </c>
      <c r="I219">
        <v>2</v>
      </c>
      <c r="J219">
        <v>0.71666700000000005</v>
      </c>
      <c r="K219">
        <v>0.67615400000000003</v>
      </c>
      <c r="L219">
        <v>0.755</v>
      </c>
      <c r="M219">
        <v>0.22825000000000001</v>
      </c>
      <c r="N219">
        <v>1521</v>
      </c>
      <c r="O219">
        <v>2773</v>
      </c>
      <c r="P219">
        <v>4294</v>
      </c>
      <c r="Q219">
        <f t="shared" si="27"/>
        <v>2011</v>
      </c>
      <c r="R219" t="str">
        <f t="shared" si="28"/>
        <v>Summer</v>
      </c>
      <c r="S219" t="str">
        <f t="shared" si="29"/>
        <v>Jan</v>
      </c>
      <c r="T219" t="str">
        <f t="shared" si="30"/>
        <v>Sat</v>
      </c>
      <c r="U219" t="str">
        <f t="shared" si="31"/>
        <v>Weekend</v>
      </c>
      <c r="V219" t="str">
        <f t="shared" si="32"/>
        <v>Mist</v>
      </c>
      <c r="W219">
        <f t="shared" si="33"/>
        <v>75.812035280000003</v>
      </c>
      <c r="X219">
        <f t="shared" si="34"/>
        <v>82.47783416</v>
      </c>
      <c r="Y219">
        <f t="shared" si="35"/>
        <v>16.064500000000002</v>
      </c>
      <c r="Z219">
        <f>VLOOKUP(E219,temp!$A$1:$C$13,3,FALSE)</f>
        <v>78</v>
      </c>
      <c r="AA219">
        <f>VLOOKUP(E219,temp!$A$1:$C$13,2,FALSE)</f>
        <v>72.5</v>
      </c>
    </row>
    <row r="220" spans="1:27">
      <c r="A220">
        <v>219</v>
      </c>
      <c r="B220" s="1">
        <v>40762</v>
      </c>
      <c r="C220">
        <v>3</v>
      </c>
      <c r="D220">
        <v>0</v>
      </c>
      <c r="E220">
        <v>8</v>
      </c>
      <c r="F220">
        <v>0</v>
      </c>
      <c r="G220">
        <v>0</v>
      </c>
      <c r="H220">
        <v>0</v>
      </c>
      <c r="I220">
        <v>1</v>
      </c>
      <c r="J220">
        <v>0.74250000000000005</v>
      </c>
      <c r="K220">
        <v>0.71529200000000004</v>
      </c>
      <c r="L220">
        <v>0.75291699999999995</v>
      </c>
      <c r="M220">
        <v>0.201487</v>
      </c>
      <c r="N220">
        <v>1298</v>
      </c>
      <c r="O220">
        <v>2487</v>
      </c>
      <c r="P220">
        <v>3785</v>
      </c>
      <c r="Q220">
        <f t="shared" si="27"/>
        <v>2011</v>
      </c>
      <c r="R220" t="str">
        <f t="shared" si="28"/>
        <v>Summer</v>
      </c>
      <c r="S220" t="str">
        <f t="shared" si="29"/>
        <v>Jan</v>
      </c>
      <c r="T220" t="str">
        <f t="shared" si="30"/>
        <v>Sun</v>
      </c>
      <c r="U220" t="str">
        <f t="shared" si="31"/>
        <v>Weekend</v>
      </c>
      <c r="V220" t="str">
        <f t="shared" si="32"/>
        <v>Clear</v>
      </c>
      <c r="W220">
        <f t="shared" si="33"/>
        <v>78.546199999999999</v>
      </c>
      <c r="X220">
        <f t="shared" si="34"/>
        <v>87.254235679999994</v>
      </c>
      <c r="Y220">
        <f t="shared" si="35"/>
        <v>14.298142</v>
      </c>
      <c r="Z220">
        <f>VLOOKUP(E220,temp!$A$1:$C$13,3,FALSE)</f>
        <v>78</v>
      </c>
      <c r="AA220">
        <f>VLOOKUP(E220,temp!$A$1:$C$13,2,FALSE)</f>
        <v>72.5</v>
      </c>
    </row>
    <row r="221" spans="1:27">
      <c r="A221">
        <v>220</v>
      </c>
      <c r="B221" s="1">
        <v>40763</v>
      </c>
      <c r="C221">
        <v>3</v>
      </c>
      <c r="D221">
        <v>0</v>
      </c>
      <c r="E221">
        <v>8</v>
      </c>
      <c r="F221">
        <v>0</v>
      </c>
      <c r="G221">
        <v>1</v>
      </c>
      <c r="H221">
        <v>1</v>
      </c>
      <c r="I221">
        <v>1</v>
      </c>
      <c r="J221">
        <v>0.76500000000000001</v>
      </c>
      <c r="K221">
        <v>0.70328299999999999</v>
      </c>
      <c r="L221">
        <v>0.59208300000000003</v>
      </c>
      <c r="M221">
        <v>0.19217500000000001</v>
      </c>
      <c r="N221">
        <v>846</v>
      </c>
      <c r="O221">
        <v>3480</v>
      </c>
      <c r="P221">
        <v>4326</v>
      </c>
      <c r="Q221">
        <f t="shared" si="27"/>
        <v>2011</v>
      </c>
      <c r="R221" t="str">
        <f t="shared" si="28"/>
        <v>Summer</v>
      </c>
      <c r="S221" t="str">
        <f t="shared" si="29"/>
        <v>Jan</v>
      </c>
      <c r="T221" t="str">
        <f t="shared" si="30"/>
        <v>Mon</v>
      </c>
      <c r="U221" t="str">
        <f t="shared" si="31"/>
        <v>Work</v>
      </c>
      <c r="V221" t="str">
        <f t="shared" si="32"/>
        <v>Clear</v>
      </c>
      <c r="W221">
        <f t="shared" si="33"/>
        <v>80.927599999999998</v>
      </c>
      <c r="X221">
        <f t="shared" si="34"/>
        <v>85.788657319999999</v>
      </c>
      <c r="Y221">
        <f t="shared" si="35"/>
        <v>13.68355</v>
      </c>
      <c r="Z221">
        <f>VLOOKUP(E221,temp!$A$1:$C$13,3,FALSE)</f>
        <v>78</v>
      </c>
      <c r="AA221">
        <f>VLOOKUP(E221,temp!$A$1:$C$13,2,FALSE)</f>
        <v>72.5</v>
      </c>
    </row>
    <row r="222" spans="1:27">
      <c r="A222">
        <v>221</v>
      </c>
      <c r="B222" s="1">
        <v>40764</v>
      </c>
      <c r="C222">
        <v>3</v>
      </c>
      <c r="D222">
        <v>0</v>
      </c>
      <c r="E222">
        <v>8</v>
      </c>
      <c r="F222">
        <v>0</v>
      </c>
      <c r="G222">
        <v>2</v>
      </c>
      <c r="H222">
        <v>1</v>
      </c>
      <c r="I222">
        <v>1</v>
      </c>
      <c r="J222">
        <v>0.77500000000000002</v>
      </c>
      <c r="K222">
        <v>0.72412100000000001</v>
      </c>
      <c r="L222">
        <v>0.57041699999999995</v>
      </c>
      <c r="M222">
        <v>0.15112100000000001</v>
      </c>
      <c r="N222">
        <v>907</v>
      </c>
      <c r="O222">
        <v>3695</v>
      </c>
      <c r="P222">
        <v>4602</v>
      </c>
      <c r="Q222">
        <f t="shared" si="27"/>
        <v>2011</v>
      </c>
      <c r="R222" t="str">
        <f t="shared" si="28"/>
        <v>Summer</v>
      </c>
      <c r="S222" t="str">
        <f t="shared" si="29"/>
        <v>Jan</v>
      </c>
      <c r="T222" t="str">
        <f t="shared" si="30"/>
        <v>Tue</v>
      </c>
      <c r="U222" t="str">
        <f t="shared" si="31"/>
        <v>Work</v>
      </c>
      <c r="V222" t="str">
        <f t="shared" si="32"/>
        <v>Clear</v>
      </c>
      <c r="W222">
        <f t="shared" si="33"/>
        <v>81.98599999999999</v>
      </c>
      <c r="X222">
        <f t="shared" si="34"/>
        <v>88.331726840000002</v>
      </c>
      <c r="Y222">
        <f t="shared" si="35"/>
        <v>10.973986</v>
      </c>
      <c r="Z222">
        <f>VLOOKUP(E222,temp!$A$1:$C$13,3,FALSE)</f>
        <v>78</v>
      </c>
      <c r="AA222">
        <f>VLOOKUP(E222,temp!$A$1:$C$13,2,FALSE)</f>
        <v>72.5</v>
      </c>
    </row>
    <row r="223" spans="1:27">
      <c r="A223">
        <v>222</v>
      </c>
      <c r="B223" s="1">
        <v>40765</v>
      </c>
      <c r="C223">
        <v>3</v>
      </c>
      <c r="D223">
        <v>0</v>
      </c>
      <c r="E223">
        <v>8</v>
      </c>
      <c r="F223">
        <v>0</v>
      </c>
      <c r="G223">
        <v>3</v>
      </c>
      <c r="H223">
        <v>1</v>
      </c>
      <c r="I223">
        <v>1</v>
      </c>
      <c r="J223">
        <v>0.76666699999999999</v>
      </c>
      <c r="K223">
        <v>0.68498300000000001</v>
      </c>
      <c r="L223">
        <v>0.42416700000000002</v>
      </c>
      <c r="M223">
        <v>0.20025799999999999</v>
      </c>
      <c r="N223">
        <v>884</v>
      </c>
      <c r="O223">
        <v>3896</v>
      </c>
      <c r="P223">
        <v>4780</v>
      </c>
      <c r="Q223">
        <f t="shared" si="27"/>
        <v>2011</v>
      </c>
      <c r="R223" t="str">
        <f t="shared" si="28"/>
        <v>Summer</v>
      </c>
      <c r="S223" t="str">
        <f t="shared" si="29"/>
        <v>Jan</v>
      </c>
      <c r="T223" t="str">
        <f t="shared" si="30"/>
        <v>Wed</v>
      </c>
      <c r="U223" t="str">
        <f t="shared" si="31"/>
        <v>Work</v>
      </c>
      <c r="V223" t="str">
        <f t="shared" si="32"/>
        <v>Clear</v>
      </c>
      <c r="W223">
        <f t="shared" si="33"/>
        <v>81.104035280000005</v>
      </c>
      <c r="X223">
        <f t="shared" si="34"/>
        <v>83.555325320000009</v>
      </c>
      <c r="Y223">
        <f t="shared" si="35"/>
        <v>14.217027999999999</v>
      </c>
      <c r="Z223">
        <f>VLOOKUP(E223,temp!$A$1:$C$13,3,FALSE)</f>
        <v>78</v>
      </c>
      <c r="AA223">
        <f>VLOOKUP(E223,temp!$A$1:$C$13,2,FALSE)</f>
        <v>72.5</v>
      </c>
    </row>
    <row r="224" spans="1:27">
      <c r="A224">
        <v>223</v>
      </c>
      <c r="B224" s="1">
        <v>40766</v>
      </c>
      <c r="C224">
        <v>3</v>
      </c>
      <c r="D224">
        <v>0</v>
      </c>
      <c r="E224">
        <v>8</v>
      </c>
      <c r="F224">
        <v>0</v>
      </c>
      <c r="G224">
        <v>4</v>
      </c>
      <c r="H224">
        <v>1</v>
      </c>
      <c r="I224">
        <v>1</v>
      </c>
      <c r="J224">
        <v>0.71750000000000003</v>
      </c>
      <c r="K224">
        <v>0.65152100000000002</v>
      </c>
      <c r="L224">
        <v>0.42375000000000002</v>
      </c>
      <c r="M224">
        <v>0.164796</v>
      </c>
      <c r="N224">
        <v>812</v>
      </c>
      <c r="O224">
        <v>3980</v>
      </c>
      <c r="P224">
        <v>4792</v>
      </c>
      <c r="Q224">
        <f t="shared" si="27"/>
        <v>2011</v>
      </c>
      <c r="R224" t="str">
        <f t="shared" si="28"/>
        <v>Summer</v>
      </c>
      <c r="S224" t="str">
        <f t="shared" si="29"/>
        <v>Jan</v>
      </c>
      <c r="T224" t="str">
        <f t="shared" si="30"/>
        <v>Thu</v>
      </c>
      <c r="U224" t="str">
        <f t="shared" si="31"/>
        <v>Work</v>
      </c>
      <c r="V224" t="str">
        <f t="shared" si="32"/>
        <v>Clear</v>
      </c>
      <c r="W224">
        <f t="shared" si="33"/>
        <v>75.900199999999998</v>
      </c>
      <c r="X224">
        <f t="shared" si="34"/>
        <v>79.471622839999995</v>
      </c>
      <c r="Y224">
        <f t="shared" si="35"/>
        <v>11.876536</v>
      </c>
      <c r="Z224">
        <f>VLOOKUP(E224,temp!$A$1:$C$13,3,FALSE)</f>
        <v>78</v>
      </c>
      <c r="AA224">
        <f>VLOOKUP(E224,temp!$A$1:$C$13,2,FALSE)</f>
        <v>72.5</v>
      </c>
    </row>
    <row r="225" spans="1:27">
      <c r="A225">
        <v>224</v>
      </c>
      <c r="B225" s="1">
        <v>40767</v>
      </c>
      <c r="C225">
        <v>3</v>
      </c>
      <c r="D225">
        <v>0</v>
      </c>
      <c r="E225">
        <v>8</v>
      </c>
      <c r="F225">
        <v>0</v>
      </c>
      <c r="G225">
        <v>5</v>
      </c>
      <c r="H225">
        <v>1</v>
      </c>
      <c r="I225">
        <v>1</v>
      </c>
      <c r="J225">
        <v>0.70833299999999999</v>
      </c>
      <c r="K225">
        <v>0.65404200000000001</v>
      </c>
      <c r="L225">
        <v>0.41499999999999998</v>
      </c>
      <c r="M225">
        <v>0.12562100000000001</v>
      </c>
      <c r="N225">
        <v>1051</v>
      </c>
      <c r="O225">
        <v>3854</v>
      </c>
      <c r="P225">
        <v>4905</v>
      </c>
      <c r="Q225">
        <f t="shared" si="27"/>
        <v>2011</v>
      </c>
      <c r="R225" t="str">
        <f t="shared" si="28"/>
        <v>Summer</v>
      </c>
      <c r="S225" t="str">
        <f t="shared" si="29"/>
        <v>Jan</v>
      </c>
      <c r="T225" t="str">
        <f t="shared" si="30"/>
        <v>Fri</v>
      </c>
      <c r="U225" t="str">
        <f t="shared" si="31"/>
        <v>Work</v>
      </c>
      <c r="V225" t="str">
        <f t="shared" si="32"/>
        <v>Clear</v>
      </c>
      <c r="W225">
        <f t="shared" si="33"/>
        <v>74.929964719999987</v>
      </c>
      <c r="X225">
        <f t="shared" si="34"/>
        <v>79.779285679999987</v>
      </c>
      <c r="Y225">
        <f t="shared" si="35"/>
        <v>9.2909860000000002</v>
      </c>
      <c r="Z225">
        <f>VLOOKUP(E225,temp!$A$1:$C$13,3,FALSE)</f>
        <v>78</v>
      </c>
      <c r="AA225">
        <f>VLOOKUP(E225,temp!$A$1:$C$13,2,FALSE)</f>
        <v>72.5</v>
      </c>
    </row>
    <row r="226" spans="1:27">
      <c r="A226">
        <v>225</v>
      </c>
      <c r="B226" s="1">
        <v>40768</v>
      </c>
      <c r="C226">
        <v>3</v>
      </c>
      <c r="D226">
        <v>0</v>
      </c>
      <c r="E226">
        <v>8</v>
      </c>
      <c r="F226">
        <v>0</v>
      </c>
      <c r="G226">
        <v>6</v>
      </c>
      <c r="H226">
        <v>0</v>
      </c>
      <c r="I226">
        <v>2</v>
      </c>
      <c r="J226">
        <v>0.68583300000000003</v>
      </c>
      <c r="K226">
        <v>0.64585800000000004</v>
      </c>
      <c r="L226">
        <v>0.72958299999999998</v>
      </c>
      <c r="M226">
        <v>0.211454</v>
      </c>
      <c r="N226">
        <v>1504</v>
      </c>
      <c r="O226">
        <v>2646</v>
      </c>
      <c r="P226">
        <v>4150</v>
      </c>
      <c r="Q226">
        <f t="shared" si="27"/>
        <v>2011</v>
      </c>
      <c r="R226" t="str">
        <f t="shared" si="28"/>
        <v>Summer</v>
      </c>
      <c r="S226" t="str">
        <f t="shared" si="29"/>
        <v>Jan</v>
      </c>
      <c r="T226" t="str">
        <f t="shared" si="30"/>
        <v>Sat</v>
      </c>
      <c r="U226" t="str">
        <f t="shared" si="31"/>
        <v>Weekend</v>
      </c>
      <c r="V226" t="str">
        <f t="shared" si="32"/>
        <v>Mist</v>
      </c>
      <c r="W226">
        <f t="shared" si="33"/>
        <v>72.548564720000002</v>
      </c>
      <c r="X226">
        <f t="shared" si="34"/>
        <v>78.780510319999991</v>
      </c>
      <c r="Y226">
        <f t="shared" si="35"/>
        <v>14.955964</v>
      </c>
      <c r="Z226">
        <f>VLOOKUP(E226,temp!$A$1:$C$13,3,FALSE)</f>
        <v>78</v>
      </c>
      <c r="AA226">
        <f>VLOOKUP(E226,temp!$A$1:$C$13,2,FALSE)</f>
        <v>72.5</v>
      </c>
    </row>
    <row r="227" spans="1:27">
      <c r="A227">
        <v>226</v>
      </c>
      <c r="B227" s="1">
        <v>40769</v>
      </c>
      <c r="C227">
        <v>3</v>
      </c>
      <c r="D227">
        <v>0</v>
      </c>
      <c r="E227">
        <v>8</v>
      </c>
      <c r="F227">
        <v>0</v>
      </c>
      <c r="G227">
        <v>0</v>
      </c>
      <c r="H227">
        <v>0</v>
      </c>
      <c r="I227">
        <v>2</v>
      </c>
      <c r="J227">
        <v>0.67666700000000002</v>
      </c>
      <c r="K227">
        <v>0.62438800000000005</v>
      </c>
      <c r="L227">
        <v>0.8175</v>
      </c>
      <c r="M227">
        <v>0.222633</v>
      </c>
      <c r="N227">
        <v>1338</v>
      </c>
      <c r="O227">
        <v>2482</v>
      </c>
      <c r="P227">
        <v>3820</v>
      </c>
      <c r="Q227">
        <f t="shared" si="27"/>
        <v>2011</v>
      </c>
      <c r="R227" t="str">
        <f t="shared" si="28"/>
        <v>Summer</v>
      </c>
      <c r="S227" t="str">
        <f t="shared" si="29"/>
        <v>Jan</v>
      </c>
      <c r="T227" t="str">
        <f t="shared" si="30"/>
        <v>Sun</v>
      </c>
      <c r="U227" t="str">
        <f t="shared" si="31"/>
        <v>Weekend</v>
      </c>
      <c r="V227" t="str">
        <f t="shared" si="32"/>
        <v>Mist</v>
      </c>
      <c r="W227">
        <f t="shared" si="33"/>
        <v>71.578435279999994</v>
      </c>
      <c r="X227">
        <f t="shared" si="34"/>
        <v>76.160311520000008</v>
      </c>
      <c r="Y227">
        <f t="shared" si="35"/>
        <v>15.693778</v>
      </c>
      <c r="Z227">
        <f>VLOOKUP(E227,temp!$A$1:$C$13,3,FALSE)</f>
        <v>78</v>
      </c>
      <c r="AA227">
        <f>VLOOKUP(E227,temp!$A$1:$C$13,2,FALSE)</f>
        <v>72.5</v>
      </c>
    </row>
    <row r="228" spans="1:27">
      <c r="A228">
        <v>227</v>
      </c>
      <c r="B228" s="1">
        <v>40770</v>
      </c>
      <c r="C228">
        <v>3</v>
      </c>
      <c r="D228">
        <v>0</v>
      </c>
      <c r="E228">
        <v>8</v>
      </c>
      <c r="F228">
        <v>0</v>
      </c>
      <c r="G228">
        <v>1</v>
      </c>
      <c r="H228">
        <v>1</v>
      </c>
      <c r="I228">
        <v>1</v>
      </c>
      <c r="J228">
        <v>0.66583300000000001</v>
      </c>
      <c r="K228">
        <v>0.61616700000000002</v>
      </c>
      <c r="L228">
        <v>0.71208300000000002</v>
      </c>
      <c r="M228">
        <v>0.208954</v>
      </c>
      <c r="N228">
        <v>775</v>
      </c>
      <c r="O228">
        <v>3563</v>
      </c>
      <c r="P228">
        <v>4338</v>
      </c>
      <c r="Q228">
        <f t="shared" si="27"/>
        <v>2011</v>
      </c>
      <c r="R228" t="str">
        <f t="shared" si="28"/>
        <v>Summer</v>
      </c>
      <c r="S228" t="str">
        <f t="shared" si="29"/>
        <v>Jan</v>
      </c>
      <c r="T228" t="str">
        <f t="shared" si="30"/>
        <v>Mon</v>
      </c>
      <c r="U228" t="str">
        <f t="shared" si="31"/>
        <v>Work</v>
      </c>
      <c r="V228" t="str">
        <f t="shared" si="32"/>
        <v>Clear</v>
      </c>
      <c r="W228">
        <f t="shared" si="33"/>
        <v>70.431764720000004</v>
      </c>
      <c r="X228">
        <f t="shared" si="34"/>
        <v>75.157020680000002</v>
      </c>
      <c r="Y228">
        <f t="shared" si="35"/>
        <v>14.790964000000001</v>
      </c>
      <c r="Z228">
        <f>VLOOKUP(E228,temp!$A$1:$C$13,3,FALSE)</f>
        <v>78</v>
      </c>
      <c r="AA228">
        <f>VLOOKUP(E228,temp!$A$1:$C$13,2,FALSE)</f>
        <v>72.5</v>
      </c>
    </row>
    <row r="229" spans="1:27">
      <c r="A229">
        <v>228</v>
      </c>
      <c r="B229" s="1">
        <v>40771</v>
      </c>
      <c r="C229">
        <v>3</v>
      </c>
      <c r="D229">
        <v>0</v>
      </c>
      <c r="E229">
        <v>8</v>
      </c>
      <c r="F229">
        <v>0</v>
      </c>
      <c r="G229">
        <v>2</v>
      </c>
      <c r="H229">
        <v>1</v>
      </c>
      <c r="I229">
        <v>1</v>
      </c>
      <c r="J229">
        <v>0.70083300000000004</v>
      </c>
      <c r="K229">
        <v>0.64583699999999999</v>
      </c>
      <c r="L229">
        <v>0.57833299999999999</v>
      </c>
      <c r="M229">
        <v>0.23632900000000001</v>
      </c>
      <c r="N229">
        <v>721</v>
      </c>
      <c r="O229">
        <v>4004</v>
      </c>
      <c r="P229">
        <v>4725</v>
      </c>
      <c r="Q229">
        <f t="shared" si="27"/>
        <v>2011</v>
      </c>
      <c r="R229" t="str">
        <f t="shared" si="28"/>
        <v>Summer</v>
      </c>
      <c r="S229" t="str">
        <f t="shared" si="29"/>
        <v>Jan</v>
      </c>
      <c r="T229" t="str">
        <f t="shared" si="30"/>
        <v>Tue</v>
      </c>
      <c r="U229" t="str">
        <f t="shared" si="31"/>
        <v>Work</v>
      </c>
      <c r="V229" t="str">
        <f t="shared" si="32"/>
        <v>Clear</v>
      </c>
      <c r="W229">
        <f t="shared" si="33"/>
        <v>74.136164720000011</v>
      </c>
      <c r="X229">
        <f t="shared" si="34"/>
        <v>78.777947479999995</v>
      </c>
      <c r="Y229">
        <f t="shared" si="35"/>
        <v>16.597714</v>
      </c>
      <c r="Z229">
        <f>VLOOKUP(E229,temp!$A$1:$C$13,3,FALSE)</f>
        <v>78</v>
      </c>
      <c r="AA229">
        <f>VLOOKUP(E229,temp!$A$1:$C$13,2,FALSE)</f>
        <v>72.5</v>
      </c>
    </row>
    <row r="230" spans="1:27">
      <c r="A230">
        <v>229</v>
      </c>
      <c r="B230" s="1">
        <v>40772</v>
      </c>
      <c r="C230">
        <v>3</v>
      </c>
      <c r="D230">
        <v>0</v>
      </c>
      <c r="E230">
        <v>8</v>
      </c>
      <c r="F230">
        <v>0</v>
      </c>
      <c r="G230">
        <v>3</v>
      </c>
      <c r="H230">
        <v>1</v>
      </c>
      <c r="I230">
        <v>1</v>
      </c>
      <c r="J230">
        <v>0.723333</v>
      </c>
      <c r="K230">
        <v>0.66667100000000001</v>
      </c>
      <c r="L230">
        <v>0.57541699999999996</v>
      </c>
      <c r="M230">
        <v>0.14366699999999999</v>
      </c>
      <c r="N230">
        <v>668</v>
      </c>
      <c r="O230">
        <v>4026</v>
      </c>
      <c r="P230">
        <v>4694</v>
      </c>
      <c r="Q230">
        <f t="shared" si="27"/>
        <v>2011</v>
      </c>
      <c r="R230" t="str">
        <f t="shared" si="28"/>
        <v>Summer</v>
      </c>
      <c r="S230" t="str">
        <f t="shared" si="29"/>
        <v>Jan</v>
      </c>
      <c r="T230" t="str">
        <f t="shared" si="30"/>
        <v>Wed</v>
      </c>
      <c r="U230" t="str">
        <f t="shared" si="31"/>
        <v>Work</v>
      </c>
      <c r="V230" t="str">
        <f t="shared" si="32"/>
        <v>Clear</v>
      </c>
      <c r="W230">
        <f t="shared" si="33"/>
        <v>76.517564719999996</v>
      </c>
      <c r="X230">
        <f t="shared" si="34"/>
        <v>81.320528839999994</v>
      </c>
      <c r="Y230">
        <f t="shared" si="35"/>
        <v>10.482021999999999</v>
      </c>
      <c r="Z230">
        <f>VLOOKUP(E230,temp!$A$1:$C$13,3,FALSE)</f>
        <v>78</v>
      </c>
      <c r="AA230">
        <f>VLOOKUP(E230,temp!$A$1:$C$13,2,FALSE)</f>
        <v>72.5</v>
      </c>
    </row>
    <row r="231" spans="1:27">
      <c r="A231">
        <v>230</v>
      </c>
      <c r="B231" s="1">
        <v>40773</v>
      </c>
      <c r="C231">
        <v>3</v>
      </c>
      <c r="D231">
        <v>0</v>
      </c>
      <c r="E231">
        <v>8</v>
      </c>
      <c r="F231">
        <v>0</v>
      </c>
      <c r="G231">
        <v>4</v>
      </c>
      <c r="H231">
        <v>1</v>
      </c>
      <c r="I231">
        <v>1</v>
      </c>
      <c r="J231">
        <v>0.71166700000000005</v>
      </c>
      <c r="K231">
        <v>0.66225800000000001</v>
      </c>
      <c r="L231">
        <v>0.65458300000000003</v>
      </c>
      <c r="M231">
        <v>0.233208</v>
      </c>
      <c r="N231">
        <v>639</v>
      </c>
      <c r="O231">
        <v>3166</v>
      </c>
      <c r="P231">
        <v>3805</v>
      </c>
      <c r="Q231">
        <f t="shared" si="27"/>
        <v>2011</v>
      </c>
      <c r="R231" t="str">
        <f t="shared" si="28"/>
        <v>Summer</v>
      </c>
      <c r="S231" t="str">
        <f t="shared" si="29"/>
        <v>Jan</v>
      </c>
      <c r="T231" t="str">
        <f t="shared" si="30"/>
        <v>Thu</v>
      </c>
      <c r="U231" t="str">
        <f t="shared" si="31"/>
        <v>Work</v>
      </c>
      <c r="V231" t="str">
        <f t="shared" si="32"/>
        <v>Clear</v>
      </c>
      <c r="W231">
        <f t="shared" si="33"/>
        <v>75.28283528</v>
      </c>
      <c r="X231">
        <f t="shared" si="34"/>
        <v>80.781966319999995</v>
      </c>
      <c r="Y231">
        <f t="shared" si="35"/>
        <v>16.391728000000001</v>
      </c>
      <c r="Z231">
        <f>VLOOKUP(E231,temp!$A$1:$C$13,3,FALSE)</f>
        <v>78</v>
      </c>
      <c r="AA231">
        <f>VLOOKUP(E231,temp!$A$1:$C$13,2,FALSE)</f>
        <v>72.5</v>
      </c>
    </row>
    <row r="232" spans="1:27">
      <c r="A232">
        <v>231</v>
      </c>
      <c r="B232" s="1">
        <v>40774</v>
      </c>
      <c r="C232">
        <v>3</v>
      </c>
      <c r="D232">
        <v>0</v>
      </c>
      <c r="E232">
        <v>8</v>
      </c>
      <c r="F232">
        <v>0</v>
      </c>
      <c r="G232">
        <v>5</v>
      </c>
      <c r="H232">
        <v>1</v>
      </c>
      <c r="I232">
        <v>2</v>
      </c>
      <c r="J232">
        <v>0.68500000000000005</v>
      </c>
      <c r="K232">
        <v>0.63322100000000003</v>
      </c>
      <c r="L232">
        <v>0.72291700000000003</v>
      </c>
      <c r="M232">
        <v>0.13930799999999999</v>
      </c>
      <c r="N232">
        <v>797</v>
      </c>
      <c r="O232">
        <v>3356</v>
      </c>
      <c r="P232">
        <v>4153</v>
      </c>
      <c r="Q232">
        <f t="shared" si="27"/>
        <v>2011</v>
      </c>
      <c r="R232" t="str">
        <f t="shared" si="28"/>
        <v>Summer</v>
      </c>
      <c r="S232" t="str">
        <f t="shared" si="29"/>
        <v>Jan</v>
      </c>
      <c r="T232" t="str">
        <f t="shared" si="30"/>
        <v>Fri</v>
      </c>
      <c r="U232" t="str">
        <f t="shared" si="31"/>
        <v>Work</v>
      </c>
      <c r="V232" t="str">
        <f t="shared" si="32"/>
        <v>Mist</v>
      </c>
      <c r="W232">
        <f t="shared" si="33"/>
        <v>72.460399999999993</v>
      </c>
      <c r="X232">
        <f t="shared" si="34"/>
        <v>77.238290840000005</v>
      </c>
      <c r="Y232">
        <f t="shared" si="35"/>
        <v>10.194327999999999</v>
      </c>
      <c r="Z232">
        <f>VLOOKUP(E232,temp!$A$1:$C$13,3,FALSE)</f>
        <v>78</v>
      </c>
      <c r="AA232">
        <f>VLOOKUP(E232,temp!$A$1:$C$13,2,FALSE)</f>
        <v>72.5</v>
      </c>
    </row>
    <row r="233" spans="1:27">
      <c r="A233">
        <v>232</v>
      </c>
      <c r="B233" s="1">
        <v>40775</v>
      </c>
      <c r="C233">
        <v>3</v>
      </c>
      <c r="D233">
        <v>0</v>
      </c>
      <c r="E233">
        <v>8</v>
      </c>
      <c r="F233">
        <v>0</v>
      </c>
      <c r="G233">
        <v>6</v>
      </c>
      <c r="H233">
        <v>0</v>
      </c>
      <c r="I233">
        <v>1</v>
      </c>
      <c r="J233">
        <v>0.69750000000000001</v>
      </c>
      <c r="K233">
        <v>0.64899600000000002</v>
      </c>
      <c r="L233">
        <v>0.67416699999999996</v>
      </c>
      <c r="M233">
        <v>0.104467</v>
      </c>
      <c r="N233">
        <v>1914</v>
      </c>
      <c r="O233">
        <v>3277</v>
      </c>
      <c r="P233">
        <v>5191</v>
      </c>
      <c r="Q233">
        <f t="shared" si="27"/>
        <v>2011</v>
      </c>
      <c r="R233" t="str">
        <f t="shared" si="28"/>
        <v>Summer</v>
      </c>
      <c r="S233" t="str">
        <f t="shared" si="29"/>
        <v>Jan</v>
      </c>
      <c r="T233" t="str">
        <f t="shared" si="30"/>
        <v>Sat</v>
      </c>
      <c r="U233" t="str">
        <f t="shared" si="31"/>
        <v>Weekend</v>
      </c>
      <c r="V233" t="str">
        <f t="shared" si="32"/>
        <v>Clear</v>
      </c>
      <c r="W233">
        <f t="shared" si="33"/>
        <v>73.7834</v>
      </c>
      <c r="X233">
        <f t="shared" si="34"/>
        <v>79.16347184</v>
      </c>
      <c r="Y233">
        <f t="shared" si="35"/>
        <v>7.8948220000000005</v>
      </c>
      <c r="Z233">
        <f>VLOOKUP(E233,temp!$A$1:$C$13,3,FALSE)</f>
        <v>78</v>
      </c>
      <c r="AA233">
        <f>VLOOKUP(E233,temp!$A$1:$C$13,2,FALSE)</f>
        <v>72.5</v>
      </c>
    </row>
    <row r="234" spans="1:27">
      <c r="A234">
        <v>233</v>
      </c>
      <c r="B234" s="1">
        <v>40776</v>
      </c>
      <c r="C234">
        <v>3</v>
      </c>
      <c r="D234">
        <v>0</v>
      </c>
      <c r="E234">
        <v>8</v>
      </c>
      <c r="F234">
        <v>0</v>
      </c>
      <c r="G234">
        <v>0</v>
      </c>
      <c r="H234">
        <v>0</v>
      </c>
      <c r="I234">
        <v>1</v>
      </c>
      <c r="J234">
        <v>0.71083300000000005</v>
      </c>
      <c r="K234">
        <v>0.67552500000000004</v>
      </c>
      <c r="L234">
        <v>0.77</v>
      </c>
      <c r="M234">
        <v>0.248754</v>
      </c>
      <c r="N234">
        <v>1249</v>
      </c>
      <c r="O234">
        <v>2624</v>
      </c>
      <c r="P234">
        <v>3873</v>
      </c>
      <c r="Q234">
        <f t="shared" si="27"/>
        <v>2011</v>
      </c>
      <c r="R234" t="str">
        <f t="shared" si="28"/>
        <v>Summer</v>
      </c>
      <c r="S234" t="str">
        <f t="shared" si="29"/>
        <v>Jan</v>
      </c>
      <c r="T234" t="str">
        <f t="shared" si="30"/>
        <v>Sun</v>
      </c>
      <c r="U234" t="str">
        <f t="shared" si="31"/>
        <v>Weekend</v>
      </c>
      <c r="V234" t="str">
        <f t="shared" si="32"/>
        <v>Clear</v>
      </c>
      <c r="W234">
        <f t="shared" si="33"/>
        <v>75.194564720000002</v>
      </c>
      <c r="X234">
        <f t="shared" si="34"/>
        <v>82.401071000000002</v>
      </c>
      <c r="Y234">
        <f t="shared" si="35"/>
        <v>17.417764000000002</v>
      </c>
      <c r="Z234">
        <f>VLOOKUP(E234,temp!$A$1:$C$13,3,FALSE)</f>
        <v>78</v>
      </c>
      <c r="AA234">
        <f>VLOOKUP(E234,temp!$A$1:$C$13,2,FALSE)</f>
        <v>72.5</v>
      </c>
    </row>
    <row r="235" spans="1:27">
      <c r="A235">
        <v>234</v>
      </c>
      <c r="B235" s="1">
        <v>40777</v>
      </c>
      <c r="C235">
        <v>3</v>
      </c>
      <c r="D235">
        <v>0</v>
      </c>
      <c r="E235">
        <v>8</v>
      </c>
      <c r="F235">
        <v>0</v>
      </c>
      <c r="G235">
        <v>1</v>
      </c>
      <c r="H235">
        <v>1</v>
      </c>
      <c r="I235">
        <v>1</v>
      </c>
      <c r="J235">
        <v>0.69166700000000003</v>
      </c>
      <c r="K235">
        <v>0.63825399999999999</v>
      </c>
      <c r="L235">
        <v>0.47</v>
      </c>
      <c r="M235">
        <v>0.27675</v>
      </c>
      <c r="N235">
        <v>833</v>
      </c>
      <c r="O235">
        <v>3925</v>
      </c>
      <c r="P235">
        <v>4758</v>
      </c>
      <c r="Q235">
        <f t="shared" si="27"/>
        <v>2011</v>
      </c>
      <c r="R235" t="str">
        <f t="shared" si="28"/>
        <v>Summer</v>
      </c>
      <c r="S235" t="str">
        <f t="shared" si="29"/>
        <v>Jan</v>
      </c>
      <c r="T235" t="str">
        <f t="shared" si="30"/>
        <v>Mon</v>
      </c>
      <c r="U235" t="str">
        <f t="shared" si="31"/>
        <v>Work</v>
      </c>
      <c r="V235" t="str">
        <f t="shared" si="32"/>
        <v>Clear</v>
      </c>
      <c r="W235">
        <f t="shared" si="33"/>
        <v>73.166035280000003</v>
      </c>
      <c r="X235">
        <f t="shared" si="34"/>
        <v>77.852518160000002</v>
      </c>
      <c r="Y235">
        <f t="shared" si="35"/>
        <v>19.265499999999999</v>
      </c>
      <c r="Z235">
        <f>VLOOKUP(E235,temp!$A$1:$C$13,3,FALSE)</f>
        <v>78</v>
      </c>
      <c r="AA235">
        <f>VLOOKUP(E235,temp!$A$1:$C$13,2,FALSE)</f>
        <v>72.5</v>
      </c>
    </row>
    <row r="236" spans="1:27">
      <c r="A236">
        <v>235</v>
      </c>
      <c r="B236" s="1">
        <v>40778</v>
      </c>
      <c r="C236">
        <v>3</v>
      </c>
      <c r="D236">
        <v>0</v>
      </c>
      <c r="E236">
        <v>8</v>
      </c>
      <c r="F236">
        <v>0</v>
      </c>
      <c r="G236">
        <v>2</v>
      </c>
      <c r="H236">
        <v>1</v>
      </c>
      <c r="I236">
        <v>1</v>
      </c>
      <c r="J236">
        <v>0.64083299999999999</v>
      </c>
      <c r="K236">
        <v>0.60606700000000002</v>
      </c>
      <c r="L236">
        <v>0.45541700000000002</v>
      </c>
      <c r="M236">
        <v>0.146763</v>
      </c>
      <c r="N236">
        <v>1281</v>
      </c>
      <c r="O236">
        <v>4614</v>
      </c>
      <c r="P236">
        <v>5895</v>
      </c>
      <c r="Q236">
        <f t="shared" si="27"/>
        <v>2011</v>
      </c>
      <c r="R236" t="str">
        <f t="shared" si="28"/>
        <v>Summer</v>
      </c>
      <c r="S236" t="str">
        <f t="shared" si="29"/>
        <v>Jan</v>
      </c>
      <c r="T236" t="str">
        <f t="shared" si="30"/>
        <v>Tue</v>
      </c>
      <c r="U236" t="str">
        <f t="shared" si="31"/>
        <v>Work</v>
      </c>
      <c r="V236" t="str">
        <f t="shared" si="32"/>
        <v>Clear</v>
      </c>
      <c r="W236">
        <f t="shared" si="33"/>
        <v>67.785764719999989</v>
      </c>
      <c r="X236">
        <f t="shared" si="34"/>
        <v>73.924416679999993</v>
      </c>
      <c r="Y236">
        <f t="shared" si="35"/>
        <v>10.686358</v>
      </c>
      <c r="Z236">
        <f>VLOOKUP(E236,temp!$A$1:$C$13,3,FALSE)</f>
        <v>78</v>
      </c>
      <c r="AA236">
        <f>VLOOKUP(E236,temp!$A$1:$C$13,2,FALSE)</f>
        <v>72.5</v>
      </c>
    </row>
    <row r="237" spans="1:27">
      <c r="A237">
        <v>236</v>
      </c>
      <c r="B237" s="1">
        <v>40779</v>
      </c>
      <c r="C237">
        <v>3</v>
      </c>
      <c r="D237">
        <v>0</v>
      </c>
      <c r="E237">
        <v>8</v>
      </c>
      <c r="F237">
        <v>0</v>
      </c>
      <c r="G237">
        <v>3</v>
      </c>
      <c r="H237">
        <v>1</v>
      </c>
      <c r="I237">
        <v>1</v>
      </c>
      <c r="J237">
        <v>0.67333299999999996</v>
      </c>
      <c r="K237">
        <v>0.63069200000000003</v>
      </c>
      <c r="L237">
        <v>0.60499999999999998</v>
      </c>
      <c r="M237">
        <v>0.253108</v>
      </c>
      <c r="N237">
        <v>949</v>
      </c>
      <c r="O237">
        <v>4181</v>
      </c>
      <c r="P237">
        <v>5130</v>
      </c>
      <c r="Q237">
        <f t="shared" si="27"/>
        <v>2011</v>
      </c>
      <c r="R237" t="str">
        <f t="shared" si="28"/>
        <v>Summer</v>
      </c>
      <c r="S237" t="str">
        <f t="shared" si="29"/>
        <v>Jan</v>
      </c>
      <c r="T237" t="str">
        <f t="shared" si="30"/>
        <v>Wed</v>
      </c>
      <c r="U237" t="str">
        <f t="shared" si="31"/>
        <v>Work</v>
      </c>
      <c r="V237" t="str">
        <f t="shared" si="32"/>
        <v>Clear</v>
      </c>
      <c r="W237">
        <f t="shared" si="33"/>
        <v>71.225564719999994</v>
      </c>
      <c r="X237">
        <f t="shared" si="34"/>
        <v>76.929651680000006</v>
      </c>
      <c r="Y237">
        <f t="shared" si="35"/>
        <v>17.705127999999998</v>
      </c>
      <c r="Z237">
        <f>VLOOKUP(E237,temp!$A$1:$C$13,3,FALSE)</f>
        <v>78</v>
      </c>
      <c r="AA237">
        <f>VLOOKUP(E237,temp!$A$1:$C$13,2,FALSE)</f>
        <v>72.5</v>
      </c>
    </row>
    <row r="238" spans="1:27">
      <c r="A238">
        <v>237</v>
      </c>
      <c r="B238" s="1">
        <v>40780</v>
      </c>
      <c r="C238">
        <v>3</v>
      </c>
      <c r="D238">
        <v>0</v>
      </c>
      <c r="E238">
        <v>8</v>
      </c>
      <c r="F238">
        <v>0</v>
      </c>
      <c r="G238">
        <v>4</v>
      </c>
      <c r="H238">
        <v>1</v>
      </c>
      <c r="I238">
        <v>2</v>
      </c>
      <c r="J238">
        <v>0.68416699999999997</v>
      </c>
      <c r="K238">
        <v>0.64585400000000004</v>
      </c>
      <c r="L238">
        <v>0.77166699999999999</v>
      </c>
      <c r="M238">
        <v>0.21083299999999999</v>
      </c>
      <c r="N238">
        <v>435</v>
      </c>
      <c r="O238">
        <v>3107</v>
      </c>
      <c r="P238">
        <v>3542</v>
      </c>
      <c r="Q238">
        <f t="shared" si="27"/>
        <v>2011</v>
      </c>
      <c r="R238" t="str">
        <f t="shared" si="28"/>
        <v>Summer</v>
      </c>
      <c r="S238" t="str">
        <f t="shared" si="29"/>
        <v>Jan</v>
      </c>
      <c r="T238" t="str">
        <f t="shared" si="30"/>
        <v>Thu</v>
      </c>
      <c r="U238" t="str">
        <f t="shared" si="31"/>
        <v>Work</v>
      </c>
      <c r="V238" t="str">
        <f t="shared" si="32"/>
        <v>Mist</v>
      </c>
      <c r="W238">
        <f t="shared" si="33"/>
        <v>72.372235279999984</v>
      </c>
      <c r="X238">
        <f t="shared" si="34"/>
        <v>78.780022159999987</v>
      </c>
      <c r="Y238">
        <f t="shared" si="35"/>
        <v>14.914978</v>
      </c>
      <c r="Z238">
        <f>VLOOKUP(E238,temp!$A$1:$C$13,3,FALSE)</f>
        <v>78</v>
      </c>
      <c r="AA238">
        <f>VLOOKUP(E238,temp!$A$1:$C$13,2,FALSE)</f>
        <v>72.5</v>
      </c>
    </row>
    <row r="239" spans="1:27">
      <c r="A239">
        <v>238</v>
      </c>
      <c r="B239" s="1">
        <v>40781</v>
      </c>
      <c r="C239">
        <v>3</v>
      </c>
      <c r="D239">
        <v>0</v>
      </c>
      <c r="E239">
        <v>8</v>
      </c>
      <c r="F239">
        <v>0</v>
      </c>
      <c r="G239">
        <v>5</v>
      </c>
      <c r="H239">
        <v>1</v>
      </c>
      <c r="I239">
        <v>1</v>
      </c>
      <c r="J239">
        <v>0.7</v>
      </c>
      <c r="K239">
        <v>0.65973300000000001</v>
      </c>
      <c r="L239">
        <v>0.76124999999999998</v>
      </c>
      <c r="M239">
        <v>8.3962499999999995E-2</v>
      </c>
      <c r="N239">
        <v>768</v>
      </c>
      <c r="O239">
        <v>3893</v>
      </c>
      <c r="P239">
        <v>4661</v>
      </c>
      <c r="Q239">
        <f t="shared" si="27"/>
        <v>2011</v>
      </c>
      <c r="R239" t="str">
        <f t="shared" si="28"/>
        <v>Summer</v>
      </c>
      <c r="S239" t="str">
        <f t="shared" si="29"/>
        <v>Jan</v>
      </c>
      <c r="T239" t="str">
        <f t="shared" si="30"/>
        <v>Fri</v>
      </c>
      <c r="U239" t="str">
        <f t="shared" si="31"/>
        <v>Work</v>
      </c>
      <c r="V239" t="str">
        <f t="shared" si="32"/>
        <v>Clear</v>
      </c>
      <c r="W239">
        <f t="shared" si="33"/>
        <v>74.048000000000002</v>
      </c>
      <c r="X239">
        <f t="shared" si="34"/>
        <v>80.47381532</v>
      </c>
      <c r="Y239">
        <f t="shared" si="35"/>
        <v>6.541525</v>
      </c>
      <c r="Z239">
        <f>VLOOKUP(E239,temp!$A$1:$C$13,3,FALSE)</f>
        <v>78</v>
      </c>
      <c r="AA239">
        <f>VLOOKUP(E239,temp!$A$1:$C$13,2,FALSE)</f>
        <v>72.5</v>
      </c>
    </row>
    <row r="240" spans="1:27">
      <c r="A240">
        <v>239</v>
      </c>
      <c r="B240" s="1">
        <v>40782</v>
      </c>
      <c r="C240">
        <v>3</v>
      </c>
      <c r="D240">
        <v>0</v>
      </c>
      <c r="E240">
        <v>8</v>
      </c>
      <c r="F240">
        <v>0</v>
      </c>
      <c r="G240">
        <v>6</v>
      </c>
      <c r="H240">
        <v>0</v>
      </c>
      <c r="I240">
        <v>2</v>
      </c>
      <c r="J240">
        <v>0.68</v>
      </c>
      <c r="K240">
        <v>0.63555600000000001</v>
      </c>
      <c r="L240">
        <v>0.85</v>
      </c>
      <c r="M240">
        <v>0.37561699999999998</v>
      </c>
      <c r="N240">
        <v>226</v>
      </c>
      <c r="O240">
        <v>889</v>
      </c>
      <c r="P240">
        <v>1115</v>
      </c>
      <c r="Q240">
        <f t="shared" si="27"/>
        <v>2011</v>
      </c>
      <c r="R240" t="str">
        <f t="shared" si="28"/>
        <v>Summer</v>
      </c>
      <c r="S240" t="str">
        <f t="shared" si="29"/>
        <v>Jan</v>
      </c>
      <c r="T240" t="str">
        <f t="shared" si="30"/>
        <v>Sat</v>
      </c>
      <c r="U240" t="str">
        <f t="shared" si="31"/>
        <v>Weekend</v>
      </c>
      <c r="V240" t="str">
        <f t="shared" si="32"/>
        <v>Mist</v>
      </c>
      <c r="W240">
        <f t="shared" si="33"/>
        <v>71.931200000000004</v>
      </c>
      <c r="X240">
        <f t="shared" si="34"/>
        <v>77.52325424</v>
      </c>
      <c r="Y240">
        <f t="shared" si="35"/>
        <v>25.790721999999999</v>
      </c>
      <c r="Z240">
        <f>VLOOKUP(E240,temp!$A$1:$C$13,3,FALSE)</f>
        <v>78</v>
      </c>
      <c r="AA240">
        <f>VLOOKUP(E240,temp!$A$1:$C$13,2,FALSE)</f>
        <v>72.5</v>
      </c>
    </row>
    <row r="241" spans="1:27">
      <c r="A241">
        <v>240</v>
      </c>
      <c r="B241" s="1">
        <v>40783</v>
      </c>
      <c r="C241">
        <v>3</v>
      </c>
      <c r="D241">
        <v>0</v>
      </c>
      <c r="E241">
        <v>8</v>
      </c>
      <c r="F241">
        <v>0</v>
      </c>
      <c r="G241">
        <v>0</v>
      </c>
      <c r="H241">
        <v>0</v>
      </c>
      <c r="I241">
        <v>1</v>
      </c>
      <c r="J241">
        <v>0.70705899999999999</v>
      </c>
      <c r="K241">
        <v>0.64795899999999995</v>
      </c>
      <c r="L241">
        <v>0.56176499999999996</v>
      </c>
      <c r="M241">
        <v>0.30465900000000001</v>
      </c>
      <c r="N241">
        <v>1415</v>
      </c>
      <c r="O241">
        <v>2919</v>
      </c>
      <c r="P241">
        <v>4334</v>
      </c>
      <c r="Q241">
        <f t="shared" si="27"/>
        <v>2011</v>
      </c>
      <c r="R241" t="str">
        <f t="shared" si="28"/>
        <v>Summer</v>
      </c>
      <c r="S241" t="str">
        <f t="shared" si="29"/>
        <v>Jan</v>
      </c>
      <c r="T241" t="str">
        <f t="shared" si="30"/>
        <v>Sun</v>
      </c>
      <c r="U241" t="str">
        <f t="shared" si="31"/>
        <v>Weekend</v>
      </c>
      <c r="V241" t="str">
        <f t="shared" si="32"/>
        <v>Clear</v>
      </c>
      <c r="W241">
        <f t="shared" si="33"/>
        <v>74.795124559999991</v>
      </c>
      <c r="X241">
        <f t="shared" si="34"/>
        <v>79.036916359999992</v>
      </c>
      <c r="Y241">
        <f t="shared" si="35"/>
        <v>21.107494000000003</v>
      </c>
      <c r="Z241">
        <f>VLOOKUP(E241,temp!$A$1:$C$13,3,FALSE)</f>
        <v>78</v>
      </c>
      <c r="AA241">
        <f>VLOOKUP(E241,temp!$A$1:$C$13,2,FALSE)</f>
        <v>72.5</v>
      </c>
    </row>
    <row r="242" spans="1:27">
      <c r="A242">
        <v>241</v>
      </c>
      <c r="B242" s="1">
        <v>40784</v>
      </c>
      <c r="C242">
        <v>3</v>
      </c>
      <c r="D242">
        <v>0</v>
      </c>
      <c r="E242">
        <v>8</v>
      </c>
      <c r="F242">
        <v>0</v>
      </c>
      <c r="G242">
        <v>1</v>
      </c>
      <c r="H242">
        <v>1</v>
      </c>
      <c r="I242">
        <v>1</v>
      </c>
      <c r="J242">
        <v>0.63666699999999998</v>
      </c>
      <c r="K242">
        <v>0.607958</v>
      </c>
      <c r="L242">
        <v>0.55458300000000005</v>
      </c>
      <c r="M242">
        <v>0.15982499999999999</v>
      </c>
      <c r="N242">
        <v>729</v>
      </c>
      <c r="O242">
        <v>3905</v>
      </c>
      <c r="P242">
        <v>4634</v>
      </c>
      <c r="Q242">
        <f t="shared" si="27"/>
        <v>2011</v>
      </c>
      <c r="R242" t="str">
        <f t="shared" si="28"/>
        <v>Summer</v>
      </c>
      <c r="S242" t="str">
        <f t="shared" si="29"/>
        <v>Jan</v>
      </c>
      <c r="T242" t="str">
        <f t="shared" si="30"/>
        <v>Mon</v>
      </c>
      <c r="U242" t="str">
        <f t="shared" si="31"/>
        <v>Work</v>
      </c>
      <c r="V242" t="str">
        <f t="shared" si="32"/>
        <v>Clear</v>
      </c>
      <c r="W242">
        <f t="shared" si="33"/>
        <v>67.344835279999984</v>
      </c>
      <c r="X242">
        <f t="shared" si="34"/>
        <v>74.155194319999993</v>
      </c>
      <c r="Y242">
        <f t="shared" si="35"/>
        <v>11.548449999999999</v>
      </c>
      <c r="Z242">
        <f>VLOOKUP(E242,temp!$A$1:$C$13,3,FALSE)</f>
        <v>78</v>
      </c>
      <c r="AA242">
        <f>VLOOKUP(E242,temp!$A$1:$C$13,2,FALSE)</f>
        <v>72.5</v>
      </c>
    </row>
    <row r="243" spans="1:27">
      <c r="A243">
        <v>242</v>
      </c>
      <c r="B243" s="1">
        <v>40785</v>
      </c>
      <c r="C243">
        <v>3</v>
      </c>
      <c r="D243">
        <v>0</v>
      </c>
      <c r="E243">
        <v>8</v>
      </c>
      <c r="F243">
        <v>0</v>
      </c>
      <c r="G243">
        <v>2</v>
      </c>
      <c r="H243">
        <v>1</v>
      </c>
      <c r="I243">
        <v>1</v>
      </c>
      <c r="J243">
        <v>0.63916700000000004</v>
      </c>
      <c r="K243">
        <v>0.59470400000000001</v>
      </c>
      <c r="L243">
        <v>0.54833299999999996</v>
      </c>
      <c r="M243">
        <v>0.12500800000000001</v>
      </c>
      <c r="N243">
        <v>775</v>
      </c>
      <c r="O243">
        <v>4429</v>
      </c>
      <c r="P243">
        <v>5204</v>
      </c>
      <c r="Q243">
        <f t="shared" si="27"/>
        <v>2011</v>
      </c>
      <c r="R243" t="str">
        <f t="shared" si="28"/>
        <v>Summer</v>
      </c>
      <c r="S243" t="str">
        <f t="shared" si="29"/>
        <v>Jan</v>
      </c>
      <c r="T243" t="str">
        <f t="shared" si="30"/>
        <v>Tue</v>
      </c>
      <c r="U243" t="str">
        <f t="shared" si="31"/>
        <v>Work</v>
      </c>
      <c r="V243" t="str">
        <f t="shared" si="32"/>
        <v>Clear</v>
      </c>
      <c r="W243">
        <f t="shared" si="33"/>
        <v>67.60943528</v>
      </c>
      <c r="X243">
        <f t="shared" si="34"/>
        <v>72.53767615999999</v>
      </c>
      <c r="Y243">
        <f t="shared" si="35"/>
        <v>9.250528000000001</v>
      </c>
      <c r="Z243">
        <f>VLOOKUP(E243,temp!$A$1:$C$13,3,FALSE)</f>
        <v>78</v>
      </c>
      <c r="AA243">
        <f>VLOOKUP(E243,temp!$A$1:$C$13,2,FALSE)</f>
        <v>72.5</v>
      </c>
    </row>
    <row r="244" spans="1:27">
      <c r="A244">
        <v>243</v>
      </c>
      <c r="B244" s="1">
        <v>40786</v>
      </c>
      <c r="C244">
        <v>3</v>
      </c>
      <c r="D244">
        <v>0</v>
      </c>
      <c r="E244">
        <v>8</v>
      </c>
      <c r="F244">
        <v>0</v>
      </c>
      <c r="G244">
        <v>3</v>
      </c>
      <c r="H244">
        <v>1</v>
      </c>
      <c r="I244">
        <v>1</v>
      </c>
      <c r="J244">
        <v>0.656667</v>
      </c>
      <c r="K244">
        <v>0.61112100000000003</v>
      </c>
      <c r="L244">
        <v>0.59791700000000003</v>
      </c>
      <c r="M244">
        <v>8.3333299999999999E-2</v>
      </c>
      <c r="N244">
        <v>688</v>
      </c>
      <c r="O244">
        <v>4370</v>
      </c>
      <c r="P244">
        <v>5058</v>
      </c>
      <c r="Q244">
        <f t="shared" si="27"/>
        <v>2011</v>
      </c>
      <c r="R244" t="str">
        <f t="shared" si="28"/>
        <v>Summer</v>
      </c>
      <c r="S244" t="str">
        <f t="shared" si="29"/>
        <v>Jan</v>
      </c>
      <c r="T244" t="str">
        <f t="shared" si="30"/>
        <v>Wed</v>
      </c>
      <c r="U244" t="str">
        <f t="shared" si="31"/>
        <v>Work</v>
      </c>
      <c r="V244" t="str">
        <f t="shared" si="32"/>
        <v>Clear</v>
      </c>
      <c r="W244">
        <f t="shared" si="33"/>
        <v>69.461635279999996</v>
      </c>
      <c r="X244">
        <f t="shared" si="34"/>
        <v>74.541206840000001</v>
      </c>
      <c r="Y244">
        <f t="shared" si="35"/>
        <v>6.4999978</v>
      </c>
      <c r="Z244">
        <f>VLOOKUP(E244,temp!$A$1:$C$13,3,FALSE)</f>
        <v>78</v>
      </c>
      <c r="AA244">
        <f>VLOOKUP(E244,temp!$A$1:$C$13,2,FALSE)</f>
        <v>72.5</v>
      </c>
    </row>
    <row r="245" spans="1:27">
      <c r="A245">
        <v>244</v>
      </c>
      <c r="B245" s="1">
        <v>40787</v>
      </c>
      <c r="C245">
        <v>3</v>
      </c>
      <c r="D245">
        <v>0</v>
      </c>
      <c r="E245">
        <v>9</v>
      </c>
      <c r="F245">
        <v>0</v>
      </c>
      <c r="G245">
        <v>4</v>
      </c>
      <c r="H245">
        <v>1</v>
      </c>
      <c r="I245">
        <v>1</v>
      </c>
      <c r="J245">
        <v>0.65500000000000003</v>
      </c>
      <c r="K245">
        <v>0.61492100000000005</v>
      </c>
      <c r="L245">
        <v>0.63916700000000004</v>
      </c>
      <c r="M245">
        <v>0.14179600000000001</v>
      </c>
      <c r="N245">
        <v>783</v>
      </c>
      <c r="O245">
        <v>4332</v>
      </c>
      <c r="P245">
        <v>5115</v>
      </c>
      <c r="Q245">
        <f t="shared" si="27"/>
        <v>2011</v>
      </c>
      <c r="R245" t="str">
        <f t="shared" si="28"/>
        <v>Summer</v>
      </c>
      <c r="S245" t="str">
        <f t="shared" si="29"/>
        <v>Jan</v>
      </c>
      <c r="T245" t="str">
        <f t="shared" si="30"/>
        <v>Thu</v>
      </c>
      <c r="U245" t="str">
        <f t="shared" si="31"/>
        <v>Work</v>
      </c>
      <c r="V245" t="str">
        <f t="shared" si="32"/>
        <v>Clear</v>
      </c>
      <c r="W245">
        <f t="shared" si="33"/>
        <v>69.285200000000003</v>
      </c>
      <c r="X245">
        <f t="shared" si="34"/>
        <v>75.00495884</v>
      </c>
      <c r="Y245">
        <f t="shared" si="35"/>
        <v>10.358536000000001</v>
      </c>
      <c r="Z245">
        <f>VLOOKUP(E245,temp!$A$1:$C$13,3,FALSE)</f>
        <v>70.3</v>
      </c>
      <c r="AA245">
        <f>VLOOKUP(E245,temp!$A$1:$C$13,2,FALSE)</f>
        <v>65.2</v>
      </c>
    </row>
    <row r="246" spans="1:27">
      <c r="A246">
        <v>245</v>
      </c>
      <c r="B246" s="1">
        <v>40788</v>
      </c>
      <c r="C246">
        <v>3</v>
      </c>
      <c r="D246">
        <v>0</v>
      </c>
      <c r="E246">
        <v>9</v>
      </c>
      <c r="F246">
        <v>0</v>
      </c>
      <c r="G246">
        <v>5</v>
      </c>
      <c r="H246">
        <v>1</v>
      </c>
      <c r="I246">
        <v>2</v>
      </c>
      <c r="J246">
        <v>0.64333300000000004</v>
      </c>
      <c r="K246">
        <v>0.60480800000000001</v>
      </c>
      <c r="L246">
        <v>0.72708300000000003</v>
      </c>
      <c r="M246">
        <v>0.139929</v>
      </c>
      <c r="N246">
        <v>875</v>
      </c>
      <c r="O246">
        <v>3852</v>
      </c>
      <c r="P246">
        <v>4727</v>
      </c>
      <c r="Q246">
        <f t="shared" si="27"/>
        <v>2011</v>
      </c>
      <c r="R246" t="str">
        <f t="shared" si="28"/>
        <v>Summer</v>
      </c>
      <c r="S246" t="str">
        <f t="shared" si="29"/>
        <v>Jan</v>
      </c>
      <c r="T246" t="str">
        <f t="shared" si="30"/>
        <v>Fri</v>
      </c>
      <c r="U246" t="str">
        <f t="shared" si="31"/>
        <v>Work</v>
      </c>
      <c r="V246" t="str">
        <f t="shared" si="32"/>
        <v>Mist</v>
      </c>
      <c r="W246">
        <f t="shared" si="33"/>
        <v>68.050364720000005</v>
      </c>
      <c r="X246">
        <f t="shared" si="34"/>
        <v>73.770768320000002</v>
      </c>
      <c r="Y246">
        <f t="shared" si="35"/>
        <v>10.235314000000001</v>
      </c>
      <c r="Z246">
        <f>VLOOKUP(E246,temp!$A$1:$C$13,3,FALSE)</f>
        <v>70.3</v>
      </c>
      <c r="AA246">
        <f>VLOOKUP(E246,temp!$A$1:$C$13,2,FALSE)</f>
        <v>65.2</v>
      </c>
    </row>
    <row r="247" spans="1:27">
      <c r="A247">
        <v>246</v>
      </c>
      <c r="B247" s="1">
        <v>40789</v>
      </c>
      <c r="C247">
        <v>3</v>
      </c>
      <c r="D247">
        <v>0</v>
      </c>
      <c r="E247">
        <v>9</v>
      </c>
      <c r="F247">
        <v>0</v>
      </c>
      <c r="G247">
        <v>6</v>
      </c>
      <c r="H247">
        <v>0</v>
      </c>
      <c r="I247">
        <v>1</v>
      </c>
      <c r="J247">
        <v>0.66916699999999996</v>
      </c>
      <c r="K247">
        <v>0.63321300000000003</v>
      </c>
      <c r="L247">
        <v>0.71666700000000005</v>
      </c>
      <c r="M247">
        <v>0.18532499999999999</v>
      </c>
      <c r="N247">
        <v>1935</v>
      </c>
      <c r="O247">
        <v>2549</v>
      </c>
      <c r="P247">
        <v>4484</v>
      </c>
      <c r="Q247">
        <f t="shared" si="27"/>
        <v>2011</v>
      </c>
      <c r="R247" t="str">
        <f t="shared" si="28"/>
        <v>Summer</v>
      </c>
      <c r="S247" t="str">
        <f t="shared" si="29"/>
        <v>Jan</v>
      </c>
      <c r="T247" t="str">
        <f t="shared" si="30"/>
        <v>Sat</v>
      </c>
      <c r="U247" t="str">
        <f t="shared" si="31"/>
        <v>Weekend</v>
      </c>
      <c r="V247" t="str">
        <f t="shared" si="32"/>
        <v>Clear</v>
      </c>
      <c r="W247">
        <f t="shared" si="33"/>
        <v>70.784635279999989</v>
      </c>
      <c r="X247">
        <f t="shared" si="34"/>
        <v>77.237314520000012</v>
      </c>
      <c r="Y247">
        <f t="shared" si="35"/>
        <v>13.231449999999999</v>
      </c>
      <c r="Z247">
        <f>VLOOKUP(E247,temp!$A$1:$C$13,3,FALSE)</f>
        <v>70.3</v>
      </c>
      <c r="AA247">
        <f>VLOOKUP(E247,temp!$A$1:$C$13,2,FALSE)</f>
        <v>65.2</v>
      </c>
    </row>
    <row r="248" spans="1:27">
      <c r="A248">
        <v>247</v>
      </c>
      <c r="B248" s="1">
        <v>40790</v>
      </c>
      <c r="C248">
        <v>3</v>
      </c>
      <c r="D248">
        <v>0</v>
      </c>
      <c r="E248">
        <v>9</v>
      </c>
      <c r="F248">
        <v>0</v>
      </c>
      <c r="G248">
        <v>0</v>
      </c>
      <c r="H248">
        <v>0</v>
      </c>
      <c r="I248">
        <v>1</v>
      </c>
      <c r="J248">
        <v>0.70916699999999999</v>
      </c>
      <c r="K248">
        <v>0.66542900000000005</v>
      </c>
      <c r="L248">
        <v>0.74208300000000005</v>
      </c>
      <c r="M248">
        <v>0.20646700000000001</v>
      </c>
      <c r="N248">
        <v>2521</v>
      </c>
      <c r="O248">
        <v>2419</v>
      </c>
      <c r="P248">
        <v>4940</v>
      </c>
      <c r="Q248">
        <f t="shared" si="27"/>
        <v>2011</v>
      </c>
      <c r="R248" t="str">
        <f t="shared" si="28"/>
        <v>Summer</v>
      </c>
      <c r="S248" t="str">
        <f t="shared" si="29"/>
        <v>Jan</v>
      </c>
      <c r="T248" t="str">
        <f t="shared" si="30"/>
        <v>Sun</v>
      </c>
      <c r="U248" t="str">
        <f t="shared" si="31"/>
        <v>Weekend</v>
      </c>
      <c r="V248" t="str">
        <f t="shared" si="32"/>
        <v>Clear</v>
      </c>
      <c r="W248">
        <f t="shared" si="33"/>
        <v>75.018235279999999</v>
      </c>
      <c r="X248">
        <f t="shared" si="34"/>
        <v>81.168955159999996</v>
      </c>
      <c r="Y248">
        <f t="shared" si="35"/>
        <v>14.626822000000001</v>
      </c>
      <c r="Z248">
        <f>VLOOKUP(E248,temp!$A$1:$C$13,3,FALSE)</f>
        <v>70.3</v>
      </c>
      <c r="AA248">
        <f>VLOOKUP(E248,temp!$A$1:$C$13,2,FALSE)</f>
        <v>65.2</v>
      </c>
    </row>
    <row r="249" spans="1:27">
      <c r="A249">
        <v>248</v>
      </c>
      <c r="B249" s="1">
        <v>40791</v>
      </c>
      <c r="C249">
        <v>3</v>
      </c>
      <c r="D249">
        <v>0</v>
      </c>
      <c r="E249">
        <v>9</v>
      </c>
      <c r="F249">
        <v>1</v>
      </c>
      <c r="G249">
        <v>1</v>
      </c>
      <c r="H249">
        <v>0</v>
      </c>
      <c r="I249">
        <v>2</v>
      </c>
      <c r="J249">
        <v>0.67333299999999996</v>
      </c>
      <c r="K249">
        <v>0.62564600000000004</v>
      </c>
      <c r="L249">
        <v>0.79041700000000004</v>
      </c>
      <c r="M249">
        <v>0.212696</v>
      </c>
      <c r="N249">
        <v>1236</v>
      </c>
      <c r="O249">
        <v>2115</v>
      </c>
      <c r="P249">
        <v>3351</v>
      </c>
      <c r="Q249">
        <f t="shared" si="27"/>
        <v>2011</v>
      </c>
      <c r="R249" t="str">
        <f t="shared" si="28"/>
        <v>Summer</v>
      </c>
      <c r="S249" t="str">
        <f t="shared" si="29"/>
        <v>Jan</v>
      </c>
      <c r="T249" t="str">
        <f t="shared" si="30"/>
        <v>Mon</v>
      </c>
      <c r="U249" t="str">
        <f t="shared" si="31"/>
        <v>Weekend</v>
      </c>
      <c r="V249" t="str">
        <f t="shared" si="32"/>
        <v>Mist</v>
      </c>
      <c r="W249">
        <f t="shared" si="33"/>
        <v>71.225564719999994</v>
      </c>
      <c r="X249">
        <f t="shared" si="34"/>
        <v>76.313837839999991</v>
      </c>
      <c r="Y249">
        <f t="shared" si="35"/>
        <v>15.037936</v>
      </c>
      <c r="Z249">
        <f>VLOOKUP(E249,temp!$A$1:$C$13,3,FALSE)</f>
        <v>70.3</v>
      </c>
      <c r="AA249">
        <f>VLOOKUP(E249,temp!$A$1:$C$13,2,FALSE)</f>
        <v>65.2</v>
      </c>
    </row>
    <row r="250" spans="1:27">
      <c r="A250">
        <v>249</v>
      </c>
      <c r="B250" s="1">
        <v>40792</v>
      </c>
      <c r="C250">
        <v>3</v>
      </c>
      <c r="D250">
        <v>0</v>
      </c>
      <c r="E250">
        <v>9</v>
      </c>
      <c r="F250">
        <v>0</v>
      </c>
      <c r="G250">
        <v>2</v>
      </c>
      <c r="H250">
        <v>1</v>
      </c>
      <c r="I250">
        <v>3</v>
      </c>
      <c r="J250">
        <v>0.54</v>
      </c>
      <c r="K250">
        <v>0.51519999999999999</v>
      </c>
      <c r="L250">
        <v>0.886957</v>
      </c>
      <c r="M250">
        <v>0.343943</v>
      </c>
      <c r="N250">
        <v>204</v>
      </c>
      <c r="O250">
        <v>2506</v>
      </c>
      <c r="P250">
        <v>2710</v>
      </c>
      <c r="Q250">
        <f t="shared" si="27"/>
        <v>2011</v>
      </c>
      <c r="R250" t="str">
        <f t="shared" si="28"/>
        <v>Summer</v>
      </c>
      <c r="S250" t="str">
        <f t="shared" si="29"/>
        <v>Jan</v>
      </c>
      <c r="T250" t="str">
        <f t="shared" si="30"/>
        <v>Tue</v>
      </c>
      <c r="U250" t="str">
        <f t="shared" si="31"/>
        <v>Work</v>
      </c>
      <c r="V250" t="str">
        <f t="shared" si="32"/>
        <v>LightRain</v>
      </c>
      <c r="W250">
        <f t="shared" si="33"/>
        <v>57.113599999999998</v>
      </c>
      <c r="X250">
        <f t="shared" si="34"/>
        <v>62.835008000000002</v>
      </c>
      <c r="Y250">
        <f t="shared" si="35"/>
        <v>23.700237999999999</v>
      </c>
      <c r="Z250">
        <f>VLOOKUP(E250,temp!$A$1:$C$13,3,FALSE)</f>
        <v>70.3</v>
      </c>
      <c r="AA250">
        <f>VLOOKUP(E250,temp!$A$1:$C$13,2,FALSE)</f>
        <v>65.2</v>
      </c>
    </row>
    <row r="251" spans="1:27">
      <c r="A251">
        <v>250</v>
      </c>
      <c r="B251" s="1">
        <v>40793</v>
      </c>
      <c r="C251">
        <v>3</v>
      </c>
      <c r="D251">
        <v>0</v>
      </c>
      <c r="E251">
        <v>9</v>
      </c>
      <c r="F251">
        <v>0</v>
      </c>
      <c r="G251">
        <v>3</v>
      </c>
      <c r="H251">
        <v>1</v>
      </c>
      <c r="I251">
        <v>3</v>
      </c>
      <c r="J251">
        <v>0.59916700000000001</v>
      </c>
      <c r="K251">
        <v>0.54422899999999996</v>
      </c>
      <c r="L251">
        <v>0.91708299999999998</v>
      </c>
      <c r="M251">
        <v>9.7020800000000004E-2</v>
      </c>
      <c r="N251">
        <v>118</v>
      </c>
      <c r="O251">
        <v>1878</v>
      </c>
      <c r="P251">
        <v>1996</v>
      </c>
      <c r="Q251">
        <f t="shared" si="27"/>
        <v>2011</v>
      </c>
      <c r="R251" t="str">
        <f t="shared" si="28"/>
        <v>Summer</v>
      </c>
      <c r="S251" t="str">
        <f t="shared" si="29"/>
        <v>Jan</v>
      </c>
      <c r="T251" t="str">
        <f t="shared" si="30"/>
        <v>Wed</v>
      </c>
      <c r="U251" t="str">
        <f t="shared" si="31"/>
        <v>Work</v>
      </c>
      <c r="V251" t="str">
        <f t="shared" si="32"/>
        <v>LightRain</v>
      </c>
      <c r="W251">
        <f t="shared" si="33"/>
        <v>63.37583527999999</v>
      </c>
      <c r="X251">
        <f t="shared" si="34"/>
        <v>66.37770716</v>
      </c>
      <c r="Y251">
        <f t="shared" si="35"/>
        <v>7.4033728000000005</v>
      </c>
      <c r="Z251">
        <f>VLOOKUP(E251,temp!$A$1:$C$13,3,FALSE)</f>
        <v>70.3</v>
      </c>
      <c r="AA251">
        <f>VLOOKUP(E251,temp!$A$1:$C$13,2,FALSE)</f>
        <v>65.2</v>
      </c>
    </row>
    <row r="252" spans="1:27">
      <c r="A252">
        <v>251</v>
      </c>
      <c r="B252" s="1">
        <v>40794</v>
      </c>
      <c r="C252">
        <v>3</v>
      </c>
      <c r="D252">
        <v>0</v>
      </c>
      <c r="E252">
        <v>9</v>
      </c>
      <c r="F252">
        <v>0</v>
      </c>
      <c r="G252">
        <v>4</v>
      </c>
      <c r="H252">
        <v>1</v>
      </c>
      <c r="I252">
        <v>3</v>
      </c>
      <c r="J252">
        <v>0.63391299999999995</v>
      </c>
      <c r="K252">
        <v>0.55536099999999999</v>
      </c>
      <c r="L252">
        <v>0.93956499999999998</v>
      </c>
      <c r="M252">
        <v>0.192748</v>
      </c>
      <c r="N252">
        <v>153</v>
      </c>
      <c r="O252">
        <v>1689</v>
      </c>
      <c r="P252">
        <v>1842</v>
      </c>
      <c r="Q252">
        <f t="shared" si="27"/>
        <v>2011</v>
      </c>
      <c r="R252" t="str">
        <f t="shared" si="28"/>
        <v>Summer</v>
      </c>
      <c r="S252" t="str">
        <f t="shared" si="29"/>
        <v>Jan</v>
      </c>
      <c r="T252" t="str">
        <f t="shared" si="30"/>
        <v>Thu</v>
      </c>
      <c r="U252" t="str">
        <f t="shared" si="31"/>
        <v>Work</v>
      </c>
      <c r="V252" t="str">
        <f t="shared" si="32"/>
        <v>LightRain</v>
      </c>
      <c r="W252">
        <f t="shared" si="33"/>
        <v>67.053351919999983</v>
      </c>
      <c r="X252">
        <f t="shared" si="34"/>
        <v>67.736256439999991</v>
      </c>
      <c r="Y252">
        <f t="shared" si="35"/>
        <v>13.721368</v>
      </c>
      <c r="Z252">
        <f>VLOOKUP(E252,temp!$A$1:$C$13,3,FALSE)</f>
        <v>70.3</v>
      </c>
      <c r="AA252">
        <f>VLOOKUP(E252,temp!$A$1:$C$13,2,FALSE)</f>
        <v>65.2</v>
      </c>
    </row>
    <row r="253" spans="1:27">
      <c r="A253">
        <v>252</v>
      </c>
      <c r="B253" s="1">
        <v>40795</v>
      </c>
      <c r="C253">
        <v>3</v>
      </c>
      <c r="D253">
        <v>0</v>
      </c>
      <c r="E253">
        <v>9</v>
      </c>
      <c r="F253">
        <v>0</v>
      </c>
      <c r="G253">
        <v>5</v>
      </c>
      <c r="H253">
        <v>1</v>
      </c>
      <c r="I253">
        <v>2</v>
      </c>
      <c r="J253">
        <v>0.65</v>
      </c>
      <c r="K253">
        <v>0.57894599999999996</v>
      </c>
      <c r="L253">
        <v>0.89791699999999997</v>
      </c>
      <c r="M253">
        <v>0.124379</v>
      </c>
      <c r="N253">
        <v>417</v>
      </c>
      <c r="O253">
        <v>3127</v>
      </c>
      <c r="P253">
        <v>3544</v>
      </c>
      <c r="Q253">
        <f t="shared" si="27"/>
        <v>2011</v>
      </c>
      <c r="R253" t="str">
        <f t="shared" si="28"/>
        <v>Summer</v>
      </c>
      <c r="S253" t="str">
        <f t="shared" si="29"/>
        <v>Jan</v>
      </c>
      <c r="T253" t="str">
        <f t="shared" si="30"/>
        <v>Fri</v>
      </c>
      <c r="U253" t="str">
        <f t="shared" si="31"/>
        <v>Work</v>
      </c>
      <c r="V253" t="str">
        <f t="shared" si="32"/>
        <v>Mist</v>
      </c>
      <c r="W253">
        <f t="shared" si="33"/>
        <v>68.756</v>
      </c>
      <c r="X253">
        <f t="shared" si="34"/>
        <v>70.614569840000001</v>
      </c>
      <c r="Y253">
        <f t="shared" si="35"/>
        <v>9.2090139999999998</v>
      </c>
      <c r="Z253">
        <f>VLOOKUP(E253,temp!$A$1:$C$13,3,FALSE)</f>
        <v>70.3</v>
      </c>
      <c r="AA253">
        <f>VLOOKUP(E253,temp!$A$1:$C$13,2,FALSE)</f>
        <v>65.2</v>
      </c>
    </row>
    <row r="254" spans="1:27">
      <c r="A254">
        <v>253</v>
      </c>
      <c r="B254" s="1">
        <v>40796</v>
      </c>
      <c r="C254">
        <v>3</v>
      </c>
      <c r="D254">
        <v>0</v>
      </c>
      <c r="E254">
        <v>9</v>
      </c>
      <c r="F254">
        <v>0</v>
      </c>
      <c r="G254">
        <v>6</v>
      </c>
      <c r="H254">
        <v>0</v>
      </c>
      <c r="I254">
        <v>1</v>
      </c>
      <c r="J254">
        <v>0.66</v>
      </c>
      <c r="K254">
        <v>0.607962</v>
      </c>
      <c r="L254">
        <v>0.75375000000000003</v>
      </c>
      <c r="M254">
        <v>0.15360799999999999</v>
      </c>
      <c r="N254">
        <v>1750</v>
      </c>
      <c r="O254">
        <v>3595</v>
      </c>
      <c r="P254">
        <v>5345</v>
      </c>
      <c r="Q254">
        <f t="shared" si="27"/>
        <v>2011</v>
      </c>
      <c r="R254" t="str">
        <f t="shared" si="28"/>
        <v>Summer</v>
      </c>
      <c r="S254" t="str">
        <f t="shared" si="29"/>
        <v>Jan</v>
      </c>
      <c r="T254" t="str">
        <f t="shared" si="30"/>
        <v>Sat</v>
      </c>
      <c r="U254" t="str">
        <f t="shared" si="31"/>
        <v>Weekend</v>
      </c>
      <c r="V254" t="str">
        <f t="shared" si="32"/>
        <v>Clear</v>
      </c>
      <c r="W254">
        <f t="shared" si="33"/>
        <v>69.814400000000006</v>
      </c>
      <c r="X254">
        <f t="shared" si="34"/>
        <v>74.155682479999996</v>
      </c>
      <c r="Y254">
        <f t="shared" si="35"/>
        <v>11.138128</v>
      </c>
      <c r="Z254">
        <f>VLOOKUP(E254,temp!$A$1:$C$13,3,FALSE)</f>
        <v>70.3</v>
      </c>
      <c r="AA254">
        <f>VLOOKUP(E254,temp!$A$1:$C$13,2,FALSE)</f>
        <v>65.2</v>
      </c>
    </row>
    <row r="255" spans="1:27">
      <c r="A255">
        <v>254</v>
      </c>
      <c r="B255" s="1">
        <v>40797</v>
      </c>
      <c r="C255">
        <v>3</v>
      </c>
      <c r="D255">
        <v>0</v>
      </c>
      <c r="E255">
        <v>9</v>
      </c>
      <c r="F255">
        <v>0</v>
      </c>
      <c r="G255">
        <v>0</v>
      </c>
      <c r="H255">
        <v>0</v>
      </c>
      <c r="I255">
        <v>1</v>
      </c>
      <c r="J255">
        <v>0.65333300000000005</v>
      </c>
      <c r="K255">
        <v>0.60922900000000002</v>
      </c>
      <c r="L255">
        <v>0.71375</v>
      </c>
      <c r="M255">
        <v>0.115054</v>
      </c>
      <c r="N255">
        <v>1633</v>
      </c>
      <c r="O255">
        <v>3413</v>
      </c>
      <c r="P255">
        <v>5046</v>
      </c>
      <c r="Q255">
        <f t="shared" si="27"/>
        <v>2011</v>
      </c>
      <c r="R255" t="str">
        <f t="shared" si="28"/>
        <v>Summer</v>
      </c>
      <c r="S255" t="str">
        <f t="shared" si="29"/>
        <v>Jan</v>
      </c>
      <c r="T255" t="str">
        <f t="shared" si="30"/>
        <v>Sun</v>
      </c>
      <c r="U255" t="str">
        <f t="shared" si="31"/>
        <v>Weekend</v>
      </c>
      <c r="V255" t="str">
        <f t="shared" si="32"/>
        <v>Clear</v>
      </c>
      <c r="W255">
        <f t="shared" si="33"/>
        <v>69.108764720000011</v>
      </c>
      <c r="X255">
        <f t="shared" si="34"/>
        <v>74.310307160000008</v>
      </c>
      <c r="Y255">
        <f t="shared" si="35"/>
        <v>8.5935640000000006</v>
      </c>
      <c r="Z255">
        <f>VLOOKUP(E255,temp!$A$1:$C$13,3,FALSE)</f>
        <v>70.3</v>
      </c>
      <c r="AA255">
        <f>VLOOKUP(E255,temp!$A$1:$C$13,2,FALSE)</f>
        <v>65.2</v>
      </c>
    </row>
    <row r="256" spans="1:27">
      <c r="A256">
        <v>255</v>
      </c>
      <c r="B256" s="1">
        <v>40798</v>
      </c>
      <c r="C256">
        <v>3</v>
      </c>
      <c r="D256">
        <v>0</v>
      </c>
      <c r="E256">
        <v>9</v>
      </c>
      <c r="F256">
        <v>0</v>
      </c>
      <c r="G256">
        <v>1</v>
      </c>
      <c r="H256">
        <v>1</v>
      </c>
      <c r="I256">
        <v>1</v>
      </c>
      <c r="J256">
        <v>0.64434800000000003</v>
      </c>
      <c r="K256">
        <v>0.60213000000000005</v>
      </c>
      <c r="L256">
        <v>0.69217399999999996</v>
      </c>
      <c r="M256">
        <v>8.8913000000000006E-2</v>
      </c>
      <c r="N256">
        <v>690</v>
      </c>
      <c r="O256">
        <v>4023</v>
      </c>
      <c r="P256">
        <v>4713</v>
      </c>
      <c r="Q256">
        <f t="shared" si="27"/>
        <v>2011</v>
      </c>
      <c r="R256" t="str">
        <f t="shared" si="28"/>
        <v>Summer</v>
      </c>
      <c r="S256" t="str">
        <f t="shared" si="29"/>
        <v>Jan</v>
      </c>
      <c r="T256" t="str">
        <f t="shared" si="30"/>
        <v>Mon</v>
      </c>
      <c r="U256" t="str">
        <f t="shared" si="31"/>
        <v>Work</v>
      </c>
      <c r="V256" t="str">
        <f t="shared" si="32"/>
        <v>Clear</v>
      </c>
      <c r="W256">
        <f t="shared" si="33"/>
        <v>68.157792319999999</v>
      </c>
      <c r="X256">
        <f t="shared" si="34"/>
        <v>73.443945200000002</v>
      </c>
      <c r="Y256">
        <f t="shared" si="35"/>
        <v>6.868258</v>
      </c>
      <c r="Z256">
        <f>VLOOKUP(E256,temp!$A$1:$C$13,3,FALSE)</f>
        <v>70.3</v>
      </c>
      <c r="AA256">
        <f>VLOOKUP(E256,temp!$A$1:$C$13,2,FALSE)</f>
        <v>65.2</v>
      </c>
    </row>
    <row r="257" spans="1:27">
      <c r="A257">
        <v>256</v>
      </c>
      <c r="B257" s="1">
        <v>40799</v>
      </c>
      <c r="C257">
        <v>3</v>
      </c>
      <c r="D257">
        <v>0</v>
      </c>
      <c r="E257">
        <v>9</v>
      </c>
      <c r="F257">
        <v>0</v>
      </c>
      <c r="G257">
        <v>2</v>
      </c>
      <c r="H257">
        <v>1</v>
      </c>
      <c r="I257">
        <v>1</v>
      </c>
      <c r="J257">
        <v>0.65083299999999999</v>
      </c>
      <c r="K257">
        <v>0.60355400000000003</v>
      </c>
      <c r="L257">
        <v>0.71250000000000002</v>
      </c>
      <c r="M257">
        <v>0.14180400000000001</v>
      </c>
      <c r="N257">
        <v>701</v>
      </c>
      <c r="O257">
        <v>4062</v>
      </c>
      <c r="P257">
        <v>4763</v>
      </c>
      <c r="Q257">
        <f t="shared" si="27"/>
        <v>2011</v>
      </c>
      <c r="R257" t="str">
        <f t="shared" si="28"/>
        <v>Summer</v>
      </c>
      <c r="S257" t="str">
        <f t="shared" si="29"/>
        <v>Jan</v>
      </c>
      <c r="T257" t="str">
        <f t="shared" si="30"/>
        <v>Tue</v>
      </c>
      <c r="U257" t="str">
        <f t="shared" si="31"/>
        <v>Work</v>
      </c>
      <c r="V257" t="str">
        <f t="shared" si="32"/>
        <v>Clear</v>
      </c>
      <c r="W257">
        <f t="shared" si="33"/>
        <v>68.844164719999995</v>
      </c>
      <c r="X257">
        <f t="shared" si="34"/>
        <v>73.617730160000008</v>
      </c>
      <c r="Y257">
        <f t="shared" si="35"/>
        <v>10.359064</v>
      </c>
      <c r="Z257">
        <f>VLOOKUP(E257,temp!$A$1:$C$13,3,FALSE)</f>
        <v>70.3</v>
      </c>
      <c r="AA257">
        <f>VLOOKUP(E257,temp!$A$1:$C$13,2,FALSE)</f>
        <v>65.2</v>
      </c>
    </row>
    <row r="258" spans="1:27">
      <c r="A258">
        <v>257</v>
      </c>
      <c r="B258" s="1">
        <v>40800</v>
      </c>
      <c r="C258">
        <v>3</v>
      </c>
      <c r="D258">
        <v>0</v>
      </c>
      <c r="E258">
        <v>9</v>
      </c>
      <c r="F258">
        <v>0</v>
      </c>
      <c r="G258">
        <v>3</v>
      </c>
      <c r="H258">
        <v>1</v>
      </c>
      <c r="I258">
        <v>1</v>
      </c>
      <c r="J258">
        <v>0.67333299999999996</v>
      </c>
      <c r="K258">
        <v>0.62690000000000001</v>
      </c>
      <c r="L258">
        <v>0.69708300000000001</v>
      </c>
      <c r="M258">
        <v>0.1673</v>
      </c>
      <c r="N258">
        <v>647</v>
      </c>
      <c r="O258">
        <v>4138</v>
      </c>
      <c r="P258">
        <v>4785</v>
      </c>
      <c r="Q258">
        <f t="shared" si="27"/>
        <v>2011</v>
      </c>
      <c r="R258" t="str">
        <f t="shared" si="28"/>
        <v>Summer</v>
      </c>
      <c r="S258" t="str">
        <f t="shared" si="29"/>
        <v>Jan</v>
      </c>
      <c r="T258" t="str">
        <f t="shared" si="30"/>
        <v>Wed</v>
      </c>
      <c r="U258" t="str">
        <f t="shared" si="31"/>
        <v>Work</v>
      </c>
      <c r="V258" t="str">
        <f t="shared" si="32"/>
        <v>Clear</v>
      </c>
      <c r="W258">
        <f t="shared" si="33"/>
        <v>71.225564719999994</v>
      </c>
      <c r="X258">
        <f t="shared" si="34"/>
        <v>76.466875999999985</v>
      </c>
      <c r="Y258">
        <f t="shared" si="35"/>
        <v>12.0418</v>
      </c>
      <c r="Z258">
        <f>VLOOKUP(E258,temp!$A$1:$C$13,3,FALSE)</f>
        <v>70.3</v>
      </c>
      <c r="AA258">
        <f>VLOOKUP(E258,temp!$A$1:$C$13,2,FALSE)</f>
        <v>65.2</v>
      </c>
    </row>
    <row r="259" spans="1:27">
      <c r="A259">
        <v>258</v>
      </c>
      <c r="B259" s="1">
        <v>40801</v>
      </c>
      <c r="C259">
        <v>3</v>
      </c>
      <c r="D259">
        <v>0</v>
      </c>
      <c r="E259">
        <v>9</v>
      </c>
      <c r="F259">
        <v>0</v>
      </c>
      <c r="G259">
        <v>4</v>
      </c>
      <c r="H259">
        <v>1</v>
      </c>
      <c r="I259">
        <v>2</v>
      </c>
      <c r="J259">
        <v>0.57750000000000001</v>
      </c>
      <c r="K259">
        <v>0.55367100000000002</v>
      </c>
      <c r="L259">
        <v>0.70916699999999999</v>
      </c>
      <c r="M259">
        <v>0.271146</v>
      </c>
      <c r="N259">
        <v>428</v>
      </c>
      <c r="O259">
        <v>3231</v>
      </c>
      <c r="P259">
        <v>3659</v>
      </c>
      <c r="Q259">
        <f t="shared" ref="Q259:Q322" si="36">IF(D259=0,2011,2012)</f>
        <v>2011</v>
      </c>
      <c r="R259" t="str">
        <f t="shared" ref="R259:R322" si="37">IF(C259=1,"Winter",IF(C259=2,"Spring",IF(C259=3,"Summer","Fall")))</f>
        <v>Summer</v>
      </c>
      <c r="S259" t="str">
        <f t="shared" ref="S259:S322" si="38">TEXT(E259,"mmm")</f>
        <v>Jan</v>
      </c>
      <c r="T259" t="str">
        <f t="shared" ref="T259:T322" si="39">TEXT(B259,"ddd")</f>
        <v>Thu</v>
      </c>
      <c r="U259" t="str">
        <f t="shared" ref="U259:U322" si="40">IF(H259=1,"Work","Weekend")</f>
        <v>Work</v>
      </c>
      <c r="V259" t="str">
        <f t="shared" ref="V259:V322" si="41">IF(I259=1,"Clear",IF(I259=2,"Mist",IF(I259=3,"LightRain","HeavyRain")))</f>
        <v>Mist</v>
      </c>
      <c r="W259">
        <f t="shared" ref="W259:W322" si="42">(9/5)*((J259*(41+17.8)-17.8))+32</f>
        <v>61.082599999999999</v>
      </c>
      <c r="X259">
        <f t="shared" ref="X259:X322" si="43">(9/5)*((K259*(50+17.8)-17.8))+32</f>
        <v>67.530008839999994</v>
      </c>
      <c r="Y259">
        <f t="shared" ref="Y259:Y322" si="44">M259*(67-1)+1</f>
        <v>18.895636</v>
      </c>
      <c r="Z259">
        <f>VLOOKUP(E259,temp!$A$1:$C$13,3,FALSE)</f>
        <v>70.3</v>
      </c>
      <c r="AA259">
        <f>VLOOKUP(E259,temp!$A$1:$C$13,2,FALSE)</f>
        <v>65.2</v>
      </c>
    </row>
    <row r="260" spans="1:27">
      <c r="A260">
        <v>259</v>
      </c>
      <c r="B260" s="1">
        <v>40802</v>
      </c>
      <c r="C260">
        <v>3</v>
      </c>
      <c r="D260">
        <v>0</v>
      </c>
      <c r="E260">
        <v>9</v>
      </c>
      <c r="F260">
        <v>0</v>
      </c>
      <c r="G260">
        <v>5</v>
      </c>
      <c r="H260">
        <v>1</v>
      </c>
      <c r="I260">
        <v>2</v>
      </c>
      <c r="J260">
        <v>0.469167</v>
      </c>
      <c r="K260">
        <v>0.46147500000000002</v>
      </c>
      <c r="L260">
        <v>0.59041699999999997</v>
      </c>
      <c r="M260">
        <v>0.164183</v>
      </c>
      <c r="N260">
        <v>742</v>
      </c>
      <c r="O260">
        <v>4018</v>
      </c>
      <c r="P260">
        <v>4760</v>
      </c>
      <c r="Q260">
        <f t="shared" si="36"/>
        <v>2011</v>
      </c>
      <c r="R260" t="str">
        <f t="shared" si="37"/>
        <v>Summer</v>
      </c>
      <c r="S260" t="str">
        <f t="shared" si="38"/>
        <v>Jan</v>
      </c>
      <c r="T260" t="str">
        <f t="shared" si="39"/>
        <v>Fri</v>
      </c>
      <c r="U260" t="str">
        <f t="shared" si="40"/>
        <v>Work</v>
      </c>
      <c r="V260" t="str">
        <f t="shared" si="41"/>
        <v>Mist</v>
      </c>
      <c r="W260">
        <f t="shared" si="42"/>
        <v>49.616635279999997</v>
      </c>
      <c r="X260">
        <f t="shared" si="43"/>
        <v>56.278409000000003</v>
      </c>
      <c r="Y260">
        <f t="shared" si="44"/>
        <v>11.836078000000001</v>
      </c>
      <c r="Z260">
        <f>VLOOKUP(E260,temp!$A$1:$C$13,3,FALSE)</f>
        <v>70.3</v>
      </c>
      <c r="AA260">
        <f>VLOOKUP(E260,temp!$A$1:$C$13,2,FALSE)</f>
        <v>65.2</v>
      </c>
    </row>
    <row r="261" spans="1:27">
      <c r="A261">
        <v>260</v>
      </c>
      <c r="B261" s="1">
        <v>40803</v>
      </c>
      <c r="C261">
        <v>3</v>
      </c>
      <c r="D261">
        <v>0</v>
      </c>
      <c r="E261">
        <v>9</v>
      </c>
      <c r="F261">
        <v>0</v>
      </c>
      <c r="G261">
        <v>6</v>
      </c>
      <c r="H261">
        <v>0</v>
      </c>
      <c r="I261">
        <v>2</v>
      </c>
      <c r="J261">
        <v>0.49166700000000002</v>
      </c>
      <c r="K261">
        <v>0.47851199999999999</v>
      </c>
      <c r="L261">
        <v>0.718333</v>
      </c>
      <c r="M261">
        <v>0.18967500000000001</v>
      </c>
      <c r="N261">
        <v>1434</v>
      </c>
      <c r="O261">
        <v>3077</v>
      </c>
      <c r="P261">
        <v>4511</v>
      </c>
      <c r="Q261">
        <f t="shared" si="36"/>
        <v>2011</v>
      </c>
      <c r="R261" t="str">
        <f t="shared" si="37"/>
        <v>Summer</v>
      </c>
      <c r="S261" t="str">
        <f t="shared" si="38"/>
        <v>Jan</v>
      </c>
      <c r="T261" t="str">
        <f t="shared" si="39"/>
        <v>Sat</v>
      </c>
      <c r="U261" t="str">
        <f t="shared" si="40"/>
        <v>Weekend</v>
      </c>
      <c r="V261" t="str">
        <f t="shared" si="41"/>
        <v>Mist</v>
      </c>
      <c r="W261">
        <f t="shared" si="42"/>
        <v>51.998035279999996</v>
      </c>
      <c r="X261">
        <f t="shared" si="43"/>
        <v>58.357604479999992</v>
      </c>
      <c r="Y261">
        <f t="shared" si="44"/>
        <v>13.518550000000001</v>
      </c>
      <c r="Z261">
        <f>VLOOKUP(E261,temp!$A$1:$C$13,3,FALSE)</f>
        <v>70.3</v>
      </c>
      <c r="AA261">
        <f>VLOOKUP(E261,temp!$A$1:$C$13,2,FALSE)</f>
        <v>65.2</v>
      </c>
    </row>
    <row r="262" spans="1:27">
      <c r="A262">
        <v>261</v>
      </c>
      <c r="B262" s="1">
        <v>40804</v>
      </c>
      <c r="C262">
        <v>3</v>
      </c>
      <c r="D262">
        <v>0</v>
      </c>
      <c r="E262">
        <v>9</v>
      </c>
      <c r="F262">
        <v>0</v>
      </c>
      <c r="G262">
        <v>0</v>
      </c>
      <c r="H262">
        <v>0</v>
      </c>
      <c r="I262">
        <v>1</v>
      </c>
      <c r="J262">
        <v>0.50749999999999995</v>
      </c>
      <c r="K262">
        <v>0.490537</v>
      </c>
      <c r="L262">
        <v>0.69499999999999995</v>
      </c>
      <c r="M262">
        <v>0.178483</v>
      </c>
      <c r="N262">
        <v>1353</v>
      </c>
      <c r="O262">
        <v>2921</v>
      </c>
      <c r="P262">
        <v>4274</v>
      </c>
      <c r="Q262">
        <f t="shared" si="36"/>
        <v>2011</v>
      </c>
      <c r="R262" t="str">
        <f t="shared" si="37"/>
        <v>Summer</v>
      </c>
      <c r="S262" t="str">
        <f t="shared" si="38"/>
        <v>Jan</v>
      </c>
      <c r="T262" t="str">
        <f t="shared" si="39"/>
        <v>Sun</v>
      </c>
      <c r="U262" t="str">
        <f t="shared" si="40"/>
        <v>Weekend</v>
      </c>
      <c r="V262" t="str">
        <f t="shared" si="41"/>
        <v>Clear</v>
      </c>
      <c r="W262">
        <f t="shared" si="42"/>
        <v>53.673799999999986</v>
      </c>
      <c r="X262">
        <f t="shared" si="43"/>
        <v>59.825135479999993</v>
      </c>
      <c r="Y262">
        <f t="shared" si="44"/>
        <v>12.779878</v>
      </c>
      <c r="Z262">
        <f>VLOOKUP(E262,temp!$A$1:$C$13,3,FALSE)</f>
        <v>70.3</v>
      </c>
      <c r="AA262">
        <f>VLOOKUP(E262,temp!$A$1:$C$13,2,FALSE)</f>
        <v>65.2</v>
      </c>
    </row>
    <row r="263" spans="1:27">
      <c r="A263">
        <v>262</v>
      </c>
      <c r="B263" s="1">
        <v>40805</v>
      </c>
      <c r="C263">
        <v>3</v>
      </c>
      <c r="D263">
        <v>0</v>
      </c>
      <c r="E263">
        <v>9</v>
      </c>
      <c r="F263">
        <v>0</v>
      </c>
      <c r="G263">
        <v>1</v>
      </c>
      <c r="H263">
        <v>1</v>
      </c>
      <c r="I263">
        <v>2</v>
      </c>
      <c r="J263">
        <v>0.54916699999999996</v>
      </c>
      <c r="K263">
        <v>0.52967500000000001</v>
      </c>
      <c r="L263">
        <v>0.69</v>
      </c>
      <c r="M263">
        <v>0.15174199999999999</v>
      </c>
      <c r="N263">
        <v>691</v>
      </c>
      <c r="O263">
        <v>3848</v>
      </c>
      <c r="P263">
        <v>4539</v>
      </c>
      <c r="Q263">
        <f t="shared" si="36"/>
        <v>2011</v>
      </c>
      <c r="R263" t="str">
        <f t="shared" si="37"/>
        <v>Summer</v>
      </c>
      <c r="S263" t="str">
        <f t="shared" si="38"/>
        <v>Jan</v>
      </c>
      <c r="T263" t="str">
        <f t="shared" si="39"/>
        <v>Mon</v>
      </c>
      <c r="U263" t="str">
        <f t="shared" si="40"/>
        <v>Work</v>
      </c>
      <c r="V263" t="str">
        <f t="shared" si="41"/>
        <v>Mist</v>
      </c>
      <c r="W263">
        <f t="shared" si="42"/>
        <v>58.083835279999995</v>
      </c>
      <c r="X263">
        <f t="shared" si="43"/>
        <v>64.601537000000008</v>
      </c>
      <c r="Y263">
        <f t="shared" si="44"/>
        <v>11.014971999999998</v>
      </c>
      <c r="Z263">
        <f>VLOOKUP(E263,temp!$A$1:$C$13,3,FALSE)</f>
        <v>70.3</v>
      </c>
      <c r="AA263">
        <f>VLOOKUP(E263,temp!$A$1:$C$13,2,FALSE)</f>
        <v>65.2</v>
      </c>
    </row>
    <row r="264" spans="1:27">
      <c r="A264">
        <v>263</v>
      </c>
      <c r="B264" s="1">
        <v>40806</v>
      </c>
      <c r="C264">
        <v>3</v>
      </c>
      <c r="D264">
        <v>0</v>
      </c>
      <c r="E264">
        <v>9</v>
      </c>
      <c r="F264">
        <v>0</v>
      </c>
      <c r="G264">
        <v>2</v>
      </c>
      <c r="H264">
        <v>1</v>
      </c>
      <c r="I264">
        <v>2</v>
      </c>
      <c r="J264">
        <v>0.56166700000000003</v>
      </c>
      <c r="K264">
        <v>0.53221700000000005</v>
      </c>
      <c r="L264">
        <v>0.88124999999999998</v>
      </c>
      <c r="M264">
        <v>0.13495399999999999</v>
      </c>
      <c r="N264">
        <v>438</v>
      </c>
      <c r="O264">
        <v>3203</v>
      </c>
      <c r="P264">
        <v>3641</v>
      </c>
      <c r="Q264">
        <f t="shared" si="36"/>
        <v>2011</v>
      </c>
      <c r="R264" t="str">
        <f t="shared" si="37"/>
        <v>Summer</v>
      </c>
      <c r="S264" t="str">
        <f t="shared" si="38"/>
        <v>Jan</v>
      </c>
      <c r="T264" t="str">
        <f t="shared" si="39"/>
        <v>Tue</v>
      </c>
      <c r="U264" t="str">
        <f t="shared" si="40"/>
        <v>Work</v>
      </c>
      <c r="V264" t="str">
        <f t="shared" si="41"/>
        <v>Mist</v>
      </c>
      <c r="W264">
        <f t="shared" si="42"/>
        <v>59.406835279999996</v>
      </c>
      <c r="X264">
        <f t="shared" si="43"/>
        <v>64.91176268000001</v>
      </c>
      <c r="Y264">
        <f t="shared" si="44"/>
        <v>9.9069639999999985</v>
      </c>
      <c r="Z264">
        <f>VLOOKUP(E264,temp!$A$1:$C$13,3,FALSE)</f>
        <v>70.3</v>
      </c>
      <c r="AA264">
        <f>VLOOKUP(E264,temp!$A$1:$C$13,2,FALSE)</f>
        <v>65.2</v>
      </c>
    </row>
    <row r="265" spans="1:27">
      <c r="A265">
        <v>264</v>
      </c>
      <c r="B265" s="1">
        <v>40807</v>
      </c>
      <c r="C265">
        <v>3</v>
      </c>
      <c r="D265">
        <v>0</v>
      </c>
      <c r="E265">
        <v>9</v>
      </c>
      <c r="F265">
        <v>0</v>
      </c>
      <c r="G265">
        <v>3</v>
      </c>
      <c r="H265">
        <v>1</v>
      </c>
      <c r="I265">
        <v>2</v>
      </c>
      <c r="J265">
        <v>0.59499999999999997</v>
      </c>
      <c r="K265">
        <v>0.55053300000000005</v>
      </c>
      <c r="L265">
        <v>0.9</v>
      </c>
      <c r="M265">
        <v>9.6404199999999995E-2</v>
      </c>
      <c r="N265">
        <v>539</v>
      </c>
      <c r="O265">
        <v>3813</v>
      </c>
      <c r="P265">
        <v>4352</v>
      </c>
      <c r="Q265">
        <f t="shared" si="36"/>
        <v>2011</v>
      </c>
      <c r="R265" t="str">
        <f t="shared" si="37"/>
        <v>Summer</v>
      </c>
      <c r="S265" t="str">
        <f t="shared" si="38"/>
        <v>Jan</v>
      </c>
      <c r="T265" t="str">
        <f t="shared" si="39"/>
        <v>Wed</v>
      </c>
      <c r="U265" t="str">
        <f t="shared" si="40"/>
        <v>Work</v>
      </c>
      <c r="V265" t="str">
        <f t="shared" si="41"/>
        <v>Mist</v>
      </c>
      <c r="W265">
        <f t="shared" si="42"/>
        <v>62.934799999999996</v>
      </c>
      <c r="X265">
        <f t="shared" si="43"/>
        <v>67.147047319999999</v>
      </c>
      <c r="Y265">
        <f t="shared" si="44"/>
        <v>7.3626771999999994</v>
      </c>
      <c r="Z265">
        <f>VLOOKUP(E265,temp!$A$1:$C$13,3,FALSE)</f>
        <v>70.3</v>
      </c>
      <c r="AA265">
        <f>VLOOKUP(E265,temp!$A$1:$C$13,2,FALSE)</f>
        <v>65.2</v>
      </c>
    </row>
    <row r="266" spans="1:27">
      <c r="A266">
        <v>265</v>
      </c>
      <c r="B266" s="1">
        <v>40808</v>
      </c>
      <c r="C266">
        <v>3</v>
      </c>
      <c r="D266">
        <v>0</v>
      </c>
      <c r="E266">
        <v>9</v>
      </c>
      <c r="F266">
        <v>0</v>
      </c>
      <c r="G266">
        <v>4</v>
      </c>
      <c r="H266">
        <v>1</v>
      </c>
      <c r="I266">
        <v>2</v>
      </c>
      <c r="J266">
        <v>0.62833300000000003</v>
      </c>
      <c r="K266">
        <v>0.55496299999999998</v>
      </c>
      <c r="L266">
        <v>0.90208299999999997</v>
      </c>
      <c r="M266">
        <v>0.12812499999999999</v>
      </c>
      <c r="N266">
        <v>555</v>
      </c>
      <c r="O266">
        <v>4240</v>
      </c>
      <c r="P266">
        <v>4795</v>
      </c>
      <c r="Q266">
        <f t="shared" si="36"/>
        <v>2011</v>
      </c>
      <c r="R266" t="str">
        <f t="shared" si="37"/>
        <v>Summer</v>
      </c>
      <c r="S266" t="str">
        <f t="shared" si="38"/>
        <v>Jan</v>
      </c>
      <c r="T266" t="str">
        <f t="shared" si="39"/>
        <v>Thu</v>
      </c>
      <c r="U266" t="str">
        <f t="shared" si="40"/>
        <v>Work</v>
      </c>
      <c r="V266" t="str">
        <f t="shared" si="41"/>
        <v>Mist</v>
      </c>
      <c r="W266">
        <f t="shared" si="42"/>
        <v>66.462764719999996</v>
      </c>
      <c r="X266">
        <f t="shared" si="43"/>
        <v>67.687684520000005</v>
      </c>
      <c r="Y266">
        <f t="shared" si="44"/>
        <v>9.4562499999999989</v>
      </c>
      <c r="Z266">
        <f>VLOOKUP(E266,temp!$A$1:$C$13,3,FALSE)</f>
        <v>70.3</v>
      </c>
      <c r="AA266">
        <f>VLOOKUP(E266,temp!$A$1:$C$13,2,FALSE)</f>
        <v>65.2</v>
      </c>
    </row>
    <row r="267" spans="1:27">
      <c r="A267">
        <v>266</v>
      </c>
      <c r="B267" s="1">
        <v>40809</v>
      </c>
      <c r="C267">
        <v>4</v>
      </c>
      <c r="D267">
        <v>0</v>
      </c>
      <c r="E267">
        <v>9</v>
      </c>
      <c r="F267">
        <v>0</v>
      </c>
      <c r="G267">
        <v>5</v>
      </c>
      <c r="H267">
        <v>1</v>
      </c>
      <c r="I267">
        <v>2</v>
      </c>
      <c r="J267">
        <v>0.60916700000000001</v>
      </c>
      <c r="K267">
        <v>0.52212499999999995</v>
      </c>
      <c r="L267">
        <v>0.97250000000000003</v>
      </c>
      <c r="M267">
        <v>7.8366699999999997E-2</v>
      </c>
      <c r="N267">
        <v>258</v>
      </c>
      <c r="O267">
        <v>2137</v>
      </c>
      <c r="P267">
        <v>2395</v>
      </c>
      <c r="Q267">
        <f t="shared" si="36"/>
        <v>2011</v>
      </c>
      <c r="R267" t="str">
        <f t="shared" si="37"/>
        <v>Fall</v>
      </c>
      <c r="S267" t="str">
        <f t="shared" si="38"/>
        <v>Jan</v>
      </c>
      <c r="T267" t="str">
        <f t="shared" si="39"/>
        <v>Fri</v>
      </c>
      <c r="U267" t="str">
        <f t="shared" si="40"/>
        <v>Work</v>
      </c>
      <c r="V267" t="str">
        <f t="shared" si="41"/>
        <v>Mist</v>
      </c>
      <c r="W267">
        <f t="shared" si="42"/>
        <v>64.434235279999996</v>
      </c>
      <c r="X267">
        <f t="shared" si="43"/>
        <v>63.680134999999993</v>
      </c>
      <c r="Y267">
        <f t="shared" si="44"/>
        <v>6.1722022000000001</v>
      </c>
      <c r="Z267">
        <f>VLOOKUP(E267,temp!$A$1:$C$13,3,FALSE)</f>
        <v>70.3</v>
      </c>
      <c r="AA267">
        <f>VLOOKUP(E267,temp!$A$1:$C$13,2,FALSE)</f>
        <v>65.2</v>
      </c>
    </row>
    <row r="268" spans="1:27">
      <c r="A268">
        <v>267</v>
      </c>
      <c r="B268" s="1">
        <v>40810</v>
      </c>
      <c r="C268">
        <v>4</v>
      </c>
      <c r="D268">
        <v>0</v>
      </c>
      <c r="E268">
        <v>9</v>
      </c>
      <c r="F268">
        <v>0</v>
      </c>
      <c r="G268">
        <v>6</v>
      </c>
      <c r="H268">
        <v>0</v>
      </c>
      <c r="I268">
        <v>2</v>
      </c>
      <c r="J268">
        <v>0.60666699999999996</v>
      </c>
      <c r="K268">
        <v>0.56441200000000002</v>
      </c>
      <c r="L268">
        <v>0.86250000000000004</v>
      </c>
      <c r="M268">
        <v>7.8383300000000003E-2</v>
      </c>
      <c r="N268">
        <v>1776</v>
      </c>
      <c r="O268">
        <v>3647</v>
      </c>
      <c r="P268">
        <v>5423</v>
      </c>
      <c r="Q268">
        <f t="shared" si="36"/>
        <v>2011</v>
      </c>
      <c r="R268" t="str">
        <f t="shared" si="37"/>
        <v>Fall</v>
      </c>
      <c r="S268" t="str">
        <f t="shared" si="38"/>
        <v>Jan</v>
      </c>
      <c r="T268" t="str">
        <f t="shared" si="39"/>
        <v>Sat</v>
      </c>
      <c r="U268" t="str">
        <f t="shared" si="40"/>
        <v>Weekend</v>
      </c>
      <c r="V268" t="str">
        <f t="shared" si="41"/>
        <v>Mist</v>
      </c>
      <c r="W268">
        <f t="shared" si="42"/>
        <v>64.169635279999994</v>
      </c>
      <c r="X268">
        <f t="shared" si="43"/>
        <v>68.840840479999997</v>
      </c>
      <c r="Y268">
        <f t="shared" si="44"/>
        <v>6.1732978000000003</v>
      </c>
      <c r="Z268">
        <f>VLOOKUP(E268,temp!$A$1:$C$13,3,FALSE)</f>
        <v>70.3</v>
      </c>
      <c r="AA268">
        <f>VLOOKUP(E268,temp!$A$1:$C$13,2,FALSE)</f>
        <v>65.2</v>
      </c>
    </row>
    <row r="269" spans="1:27">
      <c r="A269">
        <v>268</v>
      </c>
      <c r="B269" s="1">
        <v>40811</v>
      </c>
      <c r="C269">
        <v>4</v>
      </c>
      <c r="D269">
        <v>0</v>
      </c>
      <c r="E269">
        <v>9</v>
      </c>
      <c r="F269">
        <v>0</v>
      </c>
      <c r="G269">
        <v>0</v>
      </c>
      <c r="H269">
        <v>0</v>
      </c>
      <c r="I269">
        <v>2</v>
      </c>
      <c r="J269">
        <v>0.63416700000000004</v>
      </c>
      <c r="K269">
        <v>0.57263699999999995</v>
      </c>
      <c r="L269">
        <v>0.84499999999999997</v>
      </c>
      <c r="M269">
        <v>5.0379199999999999E-2</v>
      </c>
      <c r="N269">
        <v>1544</v>
      </c>
      <c r="O269">
        <v>3466</v>
      </c>
      <c r="P269">
        <v>5010</v>
      </c>
      <c r="Q269">
        <f t="shared" si="36"/>
        <v>2011</v>
      </c>
      <c r="R269" t="str">
        <f t="shared" si="37"/>
        <v>Fall</v>
      </c>
      <c r="S269" t="str">
        <f t="shared" si="38"/>
        <v>Jan</v>
      </c>
      <c r="T269" t="str">
        <f t="shared" si="39"/>
        <v>Sun</v>
      </c>
      <c r="U269" t="str">
        <f t="shared" si="40"/>
        <v>Weekend</v>
      </c>
      <c r="V269" t="str">
        <f t="shared" si="41"/>
        <v>Mist</v>
      </c>
      <c r="W269">
        <f t="shared" si="42"/>
        <v>67.080235280000011</v>
      </c>
      <c r="X269">
        <f t="shared" si="43"/>
        <v>69.844619480000006</v>
      </c>
      <c r="Y269">
        <f t="shared" si="44"/>
        <v>4.3250272000000001</v>
      </c>
      <c r="Z269">
        <f>VLOOKUP(E269,temp!$A$1:$C$13,3,FALSE)</f>
        <v>70.3</v>
      </c>
      <c r="AA269">
        <f>VLOOKUP(E269,temp!$A$1:$C$13,2,FALSE)</f>
        <v>65.2</v>
      </c>
    </row>
    <row r="270" spans="1:27">
      <c r="A270">
        <v>269</v>
      </c>
      <c r="B270" s="1">
        <v>40812</v>
      </c>
      <c r="C270">
        <v>4</v>
      </c>
      <c r="D270">
        <v>0</v>
      </c>
      <c r="E270">
        <v>9</v>
      </c>
      <c r="F270">
        <v>0</v>
      </c>
      <c r="G270">
        <v>1</v>
      </c>
      <c r="H270">
        <v>1</v>
      </c>
      <c r="I270">
        <v>2</v>
      </c>
      <c r="J270">
        <v>0.64916700000000005</v>
      </c>
      <c r="K270">
        <v>0.58904199999999995</v>
      </c>
      <c r="L270">
        <v>0.848333</v>
      </c>
      <c r="M270">
        <v>0.11070000000000001</v>
      </c>
      <c r="N270">
        <v>684</v>
      </c>
      <c r="O270">
        <v>3946</v>
      </c>
      <c r="P270">
        <v>4630</v>
      </c>
      <c r="Q270">
        <f t="shared" si="36"/>
        <v>2011</v>
      </c>
      <c r="R270" t="str">
        <f t="shared" si="37"/>
        <v>Fall</v>
      </c>
      <c r="S270" t="str">
        <f t="shared" si="38"/>
        <v>Jan</v>
      </c>
      <c r="T270" t="str">
        <f t="shared" si="39"/>
        <v>Mon</v>
      </c>
      <c r="U270" t="str">
        <f t="shared" si="40"/>
        <v>Work</v>
      </c>
      <c r="V270" t="str">
        <f t="shared" si="41"/>
        <v>Mist</v>
      </c>
      <c r="W270">
        <f t="shared" si="42"/>
        <v>68.667835279999991</v>
      </c>
      <c r="X270">
        <f t="shared" si="43"/>
        <v>71.846685679999979</v>
      </c>
      <c r="Y270">
        <f t="shared" si="44"/>
        <v>8.3062000000000005</v>
      </c>
      <c r="Z270">
        <f>VLOOKUP(E270,temp!$A$1:$C$13,3,FALSE)</f>
        <v>70.3</v>
      </c>
      <c r="AA270">
        <f>VLOOKUP(E270,temp!$A$1:$C$13,2,FALSE)</f>
        <v>65.2</v>
      </c>
    </row>
    <row r="271" spans="1:27">
      <c r="A271">
        <v>270</v>
      </c>
      <c r="B271" s="1">
        <v>40813</v>
      </c>
      <c r="C271">
        <v>4</v>
      </c>
      <c r="D271">
        <v>0</v>
      </c>
      <c r="E271">
        <v>9</v>
      </c>
      <c r="F271">
        <v>0</v>
      </c>
      <c r="G271">
        <v>2</v>
      </c>
      <c r="H271">
        <v>1</v>
      </c>
      <c r="I271">
        <v>2</v>
      </c>
      <c r="J271">
        <v>0.63666699999999998</v>
      </c>
      <c r="K271">
        <v>0.57452499999999995</v>
      </c>
      <c r="L271">
        <v>0.88541700000000001</v>
      </c>
      <c r="M271">
        <v>0.118171</v>
      </c>
      <c r="N271">
        <v>477</v>
      </c>
      <c r="O271">
        <v>3643</v>
      </c>
      <c r="P271">
        <v>4120</v>
      </c>
      <c r="Q271">
        <f t="shared" si="36"/>
        <v>2011</v>
      </c>
      <c r="R271" t="str">
        <f t="shared" si="37"/>
        <v>Fall</v>
      </c>
      <c r="S271" t="str">
        <f t="shared" si="38"/>
        <v>Jan</v>
      </c>
      <c r="T271" t="str">
        <f t="shared" si="39"/>
        <v>Tue</v>
      </c>
      <c r="U271" t="str">
        <f t="shared" si="40"/>
        <v>Work</v>
      </c>
      <c r="V271" t="str">
        <f t="shared" si="41"/>
        <v>Mist</v>
      </c>
      <c r="W271">
        <f t="shared" si="42"/>
        <v>67.344835279999984</v>
      </c>
      <c r="X271">
        <f t="shared" si="43"/>
        <v>70.075030999999996</v>
      </c>
      <c r="Y271">
        <f t="shared" si="44"/>
        <v>8.7992859999999986</v>
      </c>
      <c r="Z271">
        <f>VLOOKUP(E271,temp!$A$1:$C$13,3,FALSE)</f>
        <v>70.3</v>
      </c>
      <c r="AA271">
        <f>VLOOKUP(E271,temp!$A$1:$C$13,2,FALSE)</f>
        <v>65.2</v>
      </c>
    </row>
    <row r="272" spans="1:27">
      <c r="A272">
        <v>271</v>
      </c>
      <c r="B272" s="1">
        <v>40814</v>
      </c>
      <c r="C272">
        <v>4</v>
      </c>
      <c r="D272">
        <v>0</v>
      </c>
      <c r="E272">
        <v>9</v>
      </c>
      <c r="F272">
        <v>0</v>
      </c>
      <c r="G272">
        <v>3</v>
      </c>
      <c r="H272">
        <v>1</v>
      </c>
      <c r="I272">
        <v>2</v>
      </c>
      <c r="J272">
        <v>0.63500000000000001</v>
      </c>
      <c r="K272">
        <v>0.57515799999999995</v>
      </c>
      <c r="L272">
        <v>0.84875</v>
      </c>
      <c r="M272">
        <v>0.14862900000000001</v>
      </c>
      <c r="N272">
        <v>480</v>
      </c>
      <c r="O272">
        <v>3427</v>
      </c>
      <c r="P272">
        <v>3907</v>
      </c>
      <c r="Q272">
        <f t="shared" si="36"/>
        <v>2011</v>
      </c>
      <c r="R272" t="str">
        <f t="shared" si="37"/>
        <v>Fall</v>
      </c>
      <c r="S272" t="str">
        <f t="shared" si="38"/>
        <v>Jan</v>
      </c>
      <c r="T272" t="str">
        <f t="shared" si="39"/>
        <v>Wed</v>
      </c>
      <c r="U272" t="str">
        <f t="shared" si="40"/>
        <v>Work</v>
      </c>
      <c r="V272" t="str">
        <f t="shared" si="41"/>
        <v>Mist</v>
      </c>
      <c r="W272">
        <f t="shared" si="42"/>
        <v>67.168399999999991</v>
      </c>
      <c r="X272">
        <f t="shared" si="43"/>
        <v>70.152282319999983</v>
      </c>
      <c r="Y272">
        <f t="shared" si="44"/>
        <v>10.809514</v>
      </c>
      <c r="Z272">
        <f>VLOOKUP(E272,temp!$A$1:$C$13,3,FALSE)</f>
        <v>70.3</v>
      </c>
      <c r="AA272">
        <f>VLOOKUP(E272,temp!$A$1:$C$13,2,FALSE)</f>
        <v>65.2</v>
      </c>
    </row>
    <row r="273" spans="1:27">
      <c r="A273">
        <v>272</v>
      </c>
      <c r="B273" s="1">
        <v>40815</v>
      </c>
      <c r="C273">
        <v>4</v>
      </c>
      <c r="D273">
        <v>0</v>
      </c>
      <c r="E273">
        <v>9</v>
      </c>
      <c r="F273">
        <v>0</v>
      </c>
      <c r="G273">
        <v>4</v>
      </c>
      <c r="H273">
        <v>1</v>
      </c>
      <c r="I273">
        <v>1</v>
      </c>
      <c r="J273">
        <v>0.61666699999999997</v>
      </c>
      <c r="K273">
        <v>0.57451200000000002</v>
      </c>
      <c r="L273">
        <v>0.69916699999999998</v>
      </c>
      <c r="M273">
        <v>0.17288300000000001</v>
      </c>
      <c r="N273">
        <v>653</v>
      </c>
      <c r="O273">
        <v>4186</v>
      </c>
      <c r="P273">
        <v>4839</v>
      </c>
      <c r="Q273">
        <f t="shared" si="36"/>
        <v>2011</v>
      </c>
      <c r="R273" t="str">
        <f t="shared" si="37"/>
        <v>Fall</v>
      </c>
      <c r="S273" t="str">
        <f t="shared" si="38"/>
        <v>Jan</v>
      </c>
      <c r="T273" t="str">
        <f t="shared" si="39"/>
        <v>Thu</v>
      </c>
      <c r="U273" t="str">
        <f t="shared" si="40"/>
        <v>Work</v>
      </c>
      <c r="V273" t="str">
        <f t="shared" si="41"/>
        <v>Clear</v>
      </c>
      <c r="W273">
        <f t="shared" si="42"/>
        <v>65.22803528</v>
      </c>
      <c r="X273">
        <f t="shared" si="43"/>
        <v>70.073444479999992</v>
      </c>
      <c r="Y273">
        <f t="shared" si="44"/>
        <v>12.410278</v>
      </c>
      <c r="Z273">
        <f>VLOOKUP(E273,temp!$A$1:$C$13,3,FALSE)</f>
        <v>70.3</v>
      </c>
      <c r="AA273">
        <f>VLOOKUP(E273,temp!$A$1:$C$13,2,FALSE)</f>
        <v>65.2</v>
      </c>
    </row>
    <row r="274" spans="1:27">
      <c r="A274">
        <v>273</v>
      </c>
      <c r="B274" s="1">
        <v>40816</v>
      </c>
      <c r="C274">
        <v>4</v>
      </c>
      <c r="D274">
        <v>0</v>
      </c>
      <c r="E274">
        <v>9</v>
      </c>
      <c r="F274">
        <v>0</v>
      </c>
      <c r="G274">
        <v>5</v>
      </c>
      <c r="H274">
        <v>1</v>
      </c>
      <c r="I274">
        <v>1</v>
      </c>
      <c r="J274">
        <v>0.56416699999999997</v>
      </c>
      <c r="K274">
        <v>0.54482900000000001</v>
      </c>
      <c r="L274">
        <v>0.64749999999999996</v>
      </c>
      <c r="M274">
        <v>0.20647499999999999</v>
      </c>
      <c r="N274">
        <v>830</v>
      </c>
      <c r="O274">
        <v>4372</v>
      </c>
      <c r="P274">
        <v>5202</v>
      </c>
      <c r="Q274">
        <f t="shared" si="36"/>
        <v>2011</v>
      </c>
      <c r="R274" t="str">
        <f t="shared" si="37"/>
        <v>Fall</v>
      </c>
      <c r="S274" t="str">
        <f t="shared" si="38"/>
        <v>Jan</v>
      </c>
      <c r="T274" t="str">
        <f t="shared" si="39"/>
        <v>Fri</v>
      </c>
      <c r="U274" t="str">
        <f t="shared" si="40"/>
        <v>Work</v>
      </c>
      <c r="V274" t="str">
        <f t="shared" si="41"/>
        <v>Clear</v>
      </c>
      <c r="W274">
        <f t="shared" si="42"/>
        <v>59.671435279999997</v>
      </c>
      <c r="X274">
        <f t="shared" si="43"/>
        <v>66.45093116000001</v>
      </c>
      <c r="Y274">
        <f t="shared" si="44"/>
        <v>14.62735</v>
      </c>
      <c r="Z274">
        <f>VLOOKUP(E274,temp!$A$1:$C$13,3,FALSE)</f>
        <v>70.3</v>
      </c>
      <c r="AA274">
        <f>VLOOKUP(E274,temp!$A$1:$C$13,2,FALSE)</f>
        <v>65.2</v>
      </c>
    </row>
    <row r="275" spans="1:27">
      <c r="A275">
        <v>274</v>
      </c>
      <c r="B275" s="1">
        <v>40817</v>
      </c>
      <c r="C275">
        <v>4</v>
      </c>
      <c r="D275">
        <v>0</v>
      </c>
      <c r="E275">
        <v>10</v>
      </c>
      <c r="F275">
        <v>0</v>
      </c>
      <c r="G275">
        <v>6</v>
      </c>
      <c r="H275">
        <v>0</v>
      </c>
      <c r="I275">
        <v>2</v>
      </c>
      <c r="J275">
        <v>0.41</v>
      </c>
      <c r="K275">
        <v>0.41286299999999998</v>
      </c>
      <c r="L275">
        <v>0.75375000000000003</v>
      </c>
      <c r="M275">
        <v>0.292296</v>
      </c>
      <c r="N275">
        <v>480</v>
      </c>
      <c r="O275">
        <v>1949</v>
      </c>
      <c r="P275">
        <v>2429</v>
      </c>
      <c r="Q275">
        <f t="shared" si="36"/>
        <v>2011</v>
      </c>
      <c r="R275" t="str">
        <f t="shared" si="37"/>
        <v>Fall</v>
      </c>
      <c r="S275" t="str">
        <f t="shared" si="38"/>
        <v>Jan</v>
      </c>
      <c r="T275" t="str">
        <f t="shared" si="39"/>
        <v>Sat</v>
      </c>
      <c r="U275" t="str">
        <f t="shared" si="40"/>
        <v>Weekend</v>
      </c>
      <c r="V275" t="str">
        <f t="shared" si="41"/>
        <v>Mist</v>
      </c>
      <c r="W275">
        <f t="shared" si="42"/>
        <v>43.354399999999991</v>
      </c>
      <c r="X275">
        <f t="shared" si="43"/>
        <v>50.345800519999997</v>
      </c>
      <c r="Y275">
        <f t="shared" si="44"/>
        <v>20.291536000000001</v>
      </c>
      <c r="Z275">
        <f>VLOOKUP(E275,temp!$A$1:$C$13,3,FALSE)</f>
        <v>58.5</v>
      </c>
      <c r="AA275">
        <f>VLOOKUP(E275,temp!$A$1:$C$13,2,FALSE)</f>
        <v>53.6</v>
      </c>
    </row>
    <row r="276" spans="1:27">
      <c r="A276">
        <v>275</v>
      </c>
      <c r="B276" s="1">
        <v>40818</v>
      </c>
      <c r="C276">
        <v>4</v>
      </c>
      <c r="D276">
        <v>0</v>
      </c>
      <c r="E276">
        <v>10</v>
      </c>
      <c r="F276">
        <v>0</v>
      </c>
      <c r="G276">
        <v>0</v>
      </c>
      <c r="H276">
        <v>0</v>
      </c>
      <c r="I276">
        <v>2</v>
      </c>
      <c r="J276">
        <v>0.35666700000000001</v>
      </c>
      <c r="K276">
        <v>0.34531699999999999</v>
      </c>
      <c r="L276">
        <v>0.79166700000000001</v>
      </c>
      <c r="M276">
        <v>0.22201299999999999</v>
      </c>
      <c r="N276">
        <v>616</v>
      </c>
      <c r="O276">
        <v>2302</v>
      </c>
      <c r="P276">
        <v>2918</v>
      </c>
      <c r="Q276">
        <f t="shared" si="36"/>
        <v>2011</v>
      </c>
      <c r="R276" t="str">
        <f t="shared" si="37"/>
        <v>Fall</v>
      </c>
      <c r="S276" t="str">
        <f t="shared" si="38"/>
        <v>Jan</v>
      </c>
      <c r="T276" t="str">
        <f t="shared" si="39"/>
        <v>Sun</v>
      </c>
      <c r="U276" t="str">
        <f t="shared" si="40"/>
        <v>Weekend</v>
      </c>
      <c r="V276" t="str">
        <f t="shared" si="41"/>
        <v>Mist</v>
      </c>
      <c r="W276">
        <f t="shared" si="42"/>
        <v>37.709635280000001</v>
      </c>
      <c r="X276">
        <f t="shared" si="43"/>
        <v>42.102486679999991</v>
      </c>
      <c r="Y276">
        <f t="shared" si="44"/>
        <v>15.652857999999998</v>
      </c>
      <c r="Z276">
        <f>VLOOKUP(E276,temp!$A$1:$C$13,3,FALSE)</f>
        <v>58.5</v>
      </c>
      <c r="AA276">
        <f>VLOOKUP(E276,temp!$A$1:$C$13,2,FALSE)</f>
        <v>53.6</v>
      </c>
    </row>
    <row r="277" spans="1:27">
      <c r="A277">
        <v>276</v>
      </c>
      <c r="B277" s="1">
        <v>40819</v>
      </c>
      <c r="C277">
        <v>4</v>
      </c>
      <c r="D277">
        <v>0</v>
      </c>
      <c r="E277">
        <v>10</v>
      </c>
      <c r="F277">
        <v>0</v>
      </c>
      <c r="G277">
        <v>1</v>
      </c>
      <c r="H277">
        <v>1</v>
      </c>
      <c r="I277">
        <v>2</v>
      </c>
      <c r="J277">
        <v>0.38416699999999998</v>
      </c>
      <c r="K277">
        <v>0.39204600000000001</v>
      </c>
      <c r="L277">
        <v>0.76083299999999998</v>
      </c>
      <c r="M277">
        <v>8.3345799999999998E-2</v>
      </c>
      <c r="N277">
        <v>330</v>
      </c>
      <c r="O277">
        <v>3240</v>
      </c>
      <c r="P277">
        <v>3570</v>
      </c>
      <c r="Q277">
        <f t="shared" si="36"/>
        <v>2011</v>
      </c>
      <c r="R277" t="str">
        <f t="shared" si="37"/>
        <v>Fall</v>
      </c>
      <c r="S277" t="str">
        <f t="shared" si="38"/>
        <v>Jan</v>
      </c>
      <c r="T277" t="str">
        <f t="shared" si="39"/>
        <v>Mon</v>
      </c>
      <c r="U277" t="str">
        <f t="shared" si="40"/>
        <v>Work</v>
      </c>
      <c r="V277" t="str">
        <f t="shared" si="41"/>
        <v>Mist</v>
      </c>
      <c r="W277">
        <f t="shared" si="42"/>
        <v>40.620235279999996</v>
      </c>
      <c r="X277">
        <f t="shared" si="43"/>
        <v>47.805293839999997</v>
      </c>
      <c r="Y277">
        <f t="shared" si="44"/>
        <v>6.5008227999999999</v>
      </c>
      <c r="Z277">
        <f>VLOOKUP(E277,temp!$A$1:$C$13,3,FALSE)</f>
        <v>58.5</v>
      </c>
      <c r="AA277">
        <f>VLOOKUP(E277,temp!$A$1:$C$13,2,FALSE)</f>
        <v>53.6</v>
      </c>
    </row>
    <row r="278" spans="1:27">
      <c r="A278">
        <v>277</v>
      </c>
      <c r="B278" s="1">
        <v>40820</v>
      </c>
      <c r="C278">
        <v>4</v>
      </c>
      <c r="D278">
        <v>0</v>
      </c>
      <c r="E278">
        <v>10</v>
      </c>
      <c r="F278">
        <v>0</v>
      </c>
      <c r="G278">
        <v>2</v>
      </c>
      <c r="H278">
        <v>1</v>
      </c>
      <c r="I278">
        <v>1</v>
      </c>
      <c r="J278">
        <v>0.48416700000000001</v>
      </c>
      <c r="K278">
        <v>0.472858</v>
      </c>
      <c r="L278">
        <v>0.71</v>
      </c>
      <c r="M278">
        <v>0.20585400000000001</v>
      </c>
      <c r="N278">
        <v>486</v>
      </c>
      <c r="O278">
        <v>3970</v>
      </c>
      <c r="P278">
        <v>4456</v>
      </c>
      <c r="Q278">
        <f t="shared" si="36"/>
        <v>2011</v>
      </c>
      <c r="R278" t="str">
        <f t="shared" si="37"/>
        <v>Fall</v>
      </c>
      <c r="S278" t="str">
        <f t="shared" si="38"/>
        <v>Jan</v>
      </c>
      <c r="T278" t="str">
        <f t="shared" si="39"/>
        <v>Tue</v>
      </c>
      <c r="U278" t="str">
        <f t="shared" si="40"/>
        <v>Work</v>
      </c>
      <c r="V278" t="str">
        <f t="shared" si="41"/>
        <v>Clear</v>
      </c>
      <c r="W278">
        <f t="shared" si="42"/>
        <v>51.204235279999999</v>
      </c>
      <c r="X278">
        <f t="shared" si="43"/>
        <v>57.667590320000002</v>
      </c>
      <c r="Y278">
        <f t="shared" si="44"/>
        <v>14.586364000000001</v>
      </c>
      <c r="Z278">
        <f>VLOOKUP(E278,temp!$A$1:$C$13,3,FALSE)</f>
        <v>58.5</v>
      </c>
      <c r="AA278">
        <f>VLOOKUP(E278,temp!$A$1:$C$13,2,FALSE)</f>
        <v>53.6</v>
      </c>
    </row>
    <row r="279" spans="1:27">
      <c r="A279">
        <v>278</v>
      </c>
      <c r="B279" s="1">
        <v>40821</v>
      </c>
      <c r="C279">
        <v>4</v>
      </c>
      <c r="D279">
        <v>0</v>
      </c>
      <c r="E279">
        <v>10</v>
      </c>
      <c r="F279">
        <v>0</v>
      </c>
      <c r="G279">
        <v>3</v>
      </c>
      <c r="H279">
        <v>1</v>
      </c>
      <c r="I279">
        <v>1</v>
      </c>
      <c r="J279">
        <v>0.53833299999999995</v>
      </c>
      <c r="K279">
        <v>0.527138</v>
      </c>
      <c r="L279">
        <v>0.64791699999999997</v>
      </c>
      <c r="M279">
        <v>0.17724999999999999</v>
      </c>
      <c r="N279">
        <v>559</v>
      </c>
      <c r="O279">
        <v>4267</v>
      </c>
      <c r="P279">
        <v>4826</v>
      </c>
      <c r="Q279">
        <f t="shared" si="36"/>
        <v>2011</v>
      </c>
      <c r="R279" t="str">
        <f t="shared" si="37"/>
        <v>Fall</v>
      </c>
      <c r="S279" t="str">
        <f t="shared" si="38"/>
        <v>Jan</v>
      </c>
      <c r="T279" t="str">
        <f t="shared" si="39"/>
        <v>Wed</v>
      </c>
      <c r="U279" t="str">
        <f t="shared" si="40"/>
        <v>Work</v>
      </c>
      <c r="V279" t="str">
        <f t="shared" si="41"/>
        <v>Clear</v>
      </c>
      <c r="W279">
        <f t="shared" si="42"/>
        <v>56.937164719999991</v>
      </c>
      <c r="X279">
        <f t="shared" si="43"/>
        <v>64.291921519999988</v>
      </c>
      <c r="Y279">
        <f t="shared" si="44"/>
        <v>12.698499999999999</v>
      </c>
      <c r="Z279">
        <f>VLOOKUP(E279,temp!$A$1:$C$13,3,FALSE)</f>
        <v>58.5</v>
      </c>
      <c r="AA279">
        <f>VLOOKUP(E279,temp!$A$1:$C$13,2,FALSE)</f>
        <v>53.6</v>
      </c>
    </row>
    <row r="280" spans="1:27">
      <c r="A280">
        <v>279</v>
      </c>
      <c r="B280" s="1">
        <v>40822</v>
      </c>
      <c r="C280">
        <v>4</v>
      </c>
      <c r="D280">
        <v>0</v>
      </c>
      <c r="E280">
        <v>10</v>
      </c>
      <c r="F280">
        <v>0</v>
      </c>
      <c r="G280">
        <v>4</v>
      </c>
      <c r="H280">
        <v>1</v>
      </c>
      <c r="I280">
        <v>1</v>
      </c>
      <c r="J280">
        <v>0.49416700000000002</v>
      </c>
      <c r="K280">
        <v>0.48042499999999999</v>
      </c>
      <c r="L280">
        <v>0.62083299999999997</v>
      </c>
      <c r="M280">
        <v>0.13495399999999999</v>
      </c>
      <c r="N280">
        <v>639</v>
      </c>
      <c r="O280">
        <v>4126</v>
      </c>
      <c r="P280">
        <v>4765</v>
      </c>
      <c r="Q280">
        <f t="shared" si="36"/>
        <v>2011</v>
      </c>
      <c r="R280" t="str">
        <f t="shared" si="37"/>
        <v>Fall</v>
      </c>
      <c r="S280" t="str">
        <f t="shared" si="38"/>
        <v>Jan</v>
      </c>
      <c r="T280" t="str">
        <f t="shared" si="39"/>
        <v>Thu</v>
      </c>
      <c r="U280" t="str">
        <f t="shared" si="40"/>
        <v>Work</v>
      </c>
      <c r="V280" t="str">
        <f t="shared" si="41"/>
        <v>Clear</v>
      </c>
      <c r="W280">
        <f t="shared" si="42"/>
        <v>52.262635279999998</v>
      </c>
      <c r="X280">
        <f t="shared" si="43"/>
        <v>58.591066999999995</v>
      </c>
      <c r="Y280">
        <f t="shared" si="44"/>
        <v>9.9069639999999985</v>
      </c>
      <c r="Z280">
        <f>VLOOKUP(E280,temp!$A$1:$C$13,3,FALSE)</f>
        <v>58.5</v>
      </c>
      <c r="AA280">
        <f>VLOOKUP(E280,temp!$A$1:$C$13,2,FALSE)</f>
        <v>53.6</v>
      </c>
    </row>
    <row r="281" spans="1:27">
      <c r="A281">
        <v>280</v>
      </c>
      <c r="B281" s="1">
        <v>40823</v>
      </c>
      <c r="C281">
        <v>4</v>
      </c>
      <c r="D281">
        <v>0</v>
      </c>
      <c r="E281">
        <v>10</v>
      </c>
      <c r="F281">
        <v>0</v>
      </c>
      <c r="G281">
        <v>5</v>
      </c>
      <c r="H281">
        <v>1</v>
      </c>
      <c r="I281">
        <v>1</v>
      </c>
      <c r="J281">
        <v>0.51083299999999998</v>
      </c>
      <c r="K281">
        <v>0.50440399999999996</v>
      </c>
      <c r="L281">
        <v>0.68416699999999997</v>
      </c>
      <c r="M281">
        <v>2.23917E-2</v>
      </c>
      <c r="N281">
        <v>949</v>
      </c>
      <c r="O281">
        <v>4036</v>
      </c>
      <c r="P281">
        <v>4985</v>
      </c>
      <c r="Q281">
        <f t="shared" si="36"/>
        <v>2011</v>
      </c>
      <c r="R281" t="str">
        <f t="shared" si="37"/>
        <v>Fall</v>
      </c>
      <c r="S281" t="str">
        <f t="shared" si="38"/>
        <v>Jan</v>
      </c>
      <c r="T281" t="str">
        <f t="shared" si="39"/>
        <v>Fri</v>
      </c>
      <c r="U281" t="str">
        <f t="shared" si="40"/>
        <v>Work</v>
      </c>
      <c r="V281" t="str">
        <f t="shared" si="41"/>
        <v>Clear</v>
      </c>
      <c r="W281">
        <f t="shared" si="42"/>
        <v>54.026564719999996</v>
      </c>
      <c r="X281">
        <f t="shared" si="43"/>
        <v>61.517464159999989</v>
      </c>
      <c r="Y281">
        <f t="shared" si="44"/>
        <v>2.4778522000000001</v>
      </c>
      <c r="Z281">
        <f>VLOOKUP(E281,temp!$A$1:$C$13,3,FALSE)</f>
        <v>58.5</v>
      </c>
      <c r="AA281">
        <f>VLOOKUP(E281,temp!$A$1:$C$13,2,FALSE)</f>
        <v>53.6</v>
      </c>
    </row>
    <row r="282" spans="1:27">
      <c r="A282">
        <v>281</v>
      </c>
      <c r="B282" s="1">
        <v>40824</v>
      </c>
      <c r="C282">
        <v>4</v>
      </c>
      <c r="D282">
        <v>0</v>
      </c>
      <c r="E282">
        <v>10</v>
      </c>
      <c r="F282">
        <v>0</v>
      </c>
      <c r="G282">
        <v>6</v>
      </c>
      <c r="H282">
        <v>0</v>
      </c>
      <c r="I282">
        <v>1</v>
      </c>
      <c r="J282">
        <v>0.52166699999999999</v>
      </c>
      <c r="K282">
        <v>0.51324199999999998</v>
      </c>
      <c r="L282">
        <v>0.70125000000000004</v>
      </c>
      <c r="M282">
        <v>4.5404199999999999E-2</v>
      </c>
      <c r="N282">
        <v>2235</v>
      </c>
      <c r="O282">
        <v>3174</v>
      </c>
      <c r="P282">
        <v>5409</v>
      </c>
      <c r="Q282">
        <f t="shared" si="36"/>
        <v>2011</v>
      </c>
      <c r="R282" t="str">
        <f t="shared" si="37"/>
        <v>Fall</v>
      </c>
      <c r="S282" t="str">
        <f t="shared" si="38"/>
        <v>Jan</v>
      </c>
      <c r="T282" t="str">
        <f t="shared" si="39"/>
        <v>Sat</v>
      </c>
      <c r="U282" t="str">
        <f t="shared" si="40"/>
        <v>Weekend</v>
      </c>
      <c r="V282" t="str">
        <f t="shared" si="41"/>
        <v>Clear</v>
      </c>
      <c r="W282">
        <f t="shared" si="42"/>
        <v>55.17323528</v>
      </c>
      <c r="X282">
        <f t="shared" si="43"/>
        <v>62.596053679999997</v>
      </c>
      <c r="Y282">
        <f t="shared" si="44"/>
        <v>3.9966771999999997</v>
      </c>
      <c r="Z282">
        <f>VLOOKUP(E282,temp!$A$1:$C$13,3,FALSE)</f>
        <v>58.5</v>
      </c>
      <c r="AA282">
        <f>VLOOKUP(E282,temp!$A$1:$C$13,2,FALSE)</f>
        <v>53.6</v>
      </c>
    </row>
    <row r="283" spans="1:27">
      <c r="A283">
        <v>282</v>
      </c>
      <c r="B283" s="1">
        <v>40825</v>
      </c>
      <c r="C283">
        <v>4</v>
      </c>
      <c r="D283">
        <v>0</v>
      </c>
      <c r="E283">
        <v>10</v>
      </c>
      <c r="F283">
        <v>0</v>
      </c>
      <c r="G283">
        <v>0</v>
      </c>
      <c r="H283">
        <v>0</v>
      </c>
      <c r="I283">
        <v>1</v>
      </c>
      <c r="J283">
        <v>0.54083300000000001</v>
      </c>
      <c r="K283">
        <v>0.52398299999999998</v>
      </c>
      <c r="L283">
        <v>0.72750000000000004</v>
      </c>
      <c r="M283">
        <v>6.3450000000000006E-2</v>
      </c>
      <c r="N283">
        <v>2397</v>
      </c>
      <c r="O283">
        <v>3114</v>
      </c>
      <c r="P283">
        <v>5511</v>
      </c>
      <c r="Q283">
        <f t="shared" si="36"/>
        <v>2011</v>
      </c>
      <c r="R283" t="str">
        <f t="shared" si="37"/>
        <v>Fall</v>
      </c>
      <c r="S283" t="str">
        <f t="shared" si="38"/>
        <v>Jan</v>
      </c>
      <c r="T283" t="str">
        <f t="shared" si="39"/>
        <v>Sun</v>
      </c>
      <c r="U283" t="str">
        <f t="shared" si="40"/>
        <v>Weekend</v>
      </c>
      <c r="V283" t="str">
        <f t="shared" si="41"/>
        <v>Clear</v>
      </c>
      <c r="W283">
        <f t="shared" si="42"/>
        <v>57.20176472</v>
      </c>
      <c r="X283">
        <f t="shared" si="43"/>
        <v>63.906885319999994</v>
      </c>
      <c r="Y283">
        <f t="shared" si="44"/>
        <v>5.1877000000000004</v>
      </c>
      <c r="Z283">
        <f>VLOOKUP(E283,temp!$A$1:$C$13,3,FALSE)</f>
        <v>58.5</v>
      </c>
      <c r="AA283">
        <f>VLOOKUP(E283,temp!$A$1:$C$13,2,FALSE)</f>
        <v>53.6</v>
      </c>
    </row>
    <row r="284" spans="1:27">
      <c r="A284">
        <v>283</v>
      </c>
      <c r="B284" s="1">
        <v>40826</v>
      </c>
      <c r="C284">
        <v>4</v>
      </c>
      <c r="D284">
        <v>0</v>
      </c>
      <c r="E284">
        <v>10</v>
      </c>
      <c r="F284">
        <v>1</v>
      </c>
      <c r="G284">
        <v>1</v>
      </c>
      <c r="H284">
        <v>0</v>
      </c>
      <c r="I284">
        <v>1</v>
      </c>
      <c r="J284">
        <v>0.57083300000000003</v>
      </c>
      <c r="K284">
        <v>0.54292499999999999</v>
      </c>
      <c r="L284">
        <v>0.73375000000000001</v>
      </c>
      <c r="M284">
        <v>4.23042E-2</v>
      </c>
      <c r="N284">
        <v>1514</v>
      </c>
      <c r="O284">
        <v>3603</v>
      </c>
      <c r="P284">
        <v>5117</v>
      </c>
      <c r="Q284">
        <f t="shared" si="36"/>
        <v>2011</v>
      </c>
      <c r="R284" t="str">
        <f t="shared" si="37"/>
        <v>Fall</v>
      </c>
      <c r="S284" t="str">
        <f t="shared" si="38"/>
        <v>Jan</v>
      </c>
      <c r="T284" t="str">
        <f t="shared" si="39"/>
        <v>Mon</v>
      </c>
      <c r="U284" t="str">
        <f t="shared" si="40"/>
        <v>Weekend</v>
      </c>
      <c r="V284" t="str">
        <f t="shared" si="41"/>
        <v>Clear</v>
      </c>
      <c r="W284">
        <f t="shared" si="42"/>
        <v>60.376964720000004</v>
      </c>
      <c r="X284">
        <f t="shared" si="43"/>
        <v>66.218566999999993</v>
      </c>
      <c r="Y284">
        <f t="shared" si="44"/>
        <v>3.7920772</v>
      </c>
      <c r="Z284">
        <f>VLOOKUP(E284,temp!$A$1:$C$13,3,FALSE)</f>
        <v>58.5</v>
      </c>
      <c r="AA284">
        <f>VLOOKUP(E284,temp!$A$1:$C$13,2,FALSE)</f>
        <v>53.6</v>
      </c>
    </row>
    <row r="285" spans="1:27">
      <c r="A285">
        <v>284</v>
      </c>
      <c r="B285" s="1">
        <v>40827</v>
      </c>
      <c r="C285">
        <v>4</v>
      </c>
      <c r="D285">
        <v>0</v>
      </c>
      <c r="E285">
        <v>10</v>
      </c>
      <c r="F285">
        <v>0</v>
      </c>
      <c r="G285">
        <v>2</v>
      </c>
      <c r="H285">
        <v>1</v>
      </c>
      <c r="I285">
        <v>2</v>
      </c>
      <c r="J285">
        <v>0.56666700000000003</v>
      </c>
      <c r="K285">
        <v>0.54609600000000003</v>
      </c>
      <c r="L285">
        <v>0.80874999999999997</v>
      </c>
      <c r="M285">
        <v>0.143042</v>
      </c>
      <c r="N285">
        <v>667</v>
      </c>
      <c r="O285">
        <v>3896</v>
      </c>
      <c r="P285">
        <v>4563</v>
      </c>
      <c r="Q285">
        <f t="shared" si="36"/>
        <v>2011</v>
      </c>
      <c r="R285" t="str">
        <f t="shared" si="37"/>
        <v>Fall</v>
      </c>
      <c r="S285" t="str">
        <f t="shared" si="38"/>
        <v>Jan</v>
      </c>
      <c r="T285" t="str">
        <f t="shared" si="39"/>
        <v>Tue</v>
      </c>
      <c r="U285" t="str">
        <f t="shared" si="40"/>
        <v>Work</v>
      </c>
      <c r="V285" t="str">
        <f t="shared" si="41"/>
        <v>Mist</v>
      </c>
      <c r="W285">
        <f t="shared" si="42"/>
        <v>59.936035279999999</v>
      </c>
      <c r="X285">
        <f t="shared" si="43"/>
        <v>66.605555839999994</v>
      </c>
      <c r="Y285">
        <f t="shared" si="44"/>
        <v>10.440772000000001</v>
      </c>
      <c r="Z285">
        <f>VLOOKUP(E285,temp!$A$1:$C$13,3,FALSE)</f>
        <v>58.5</v>
      </c>
      <c r="AA285">
        <f>VLOOKUP(E285,temp!$A$1:$C$13,2,FALSE)</f>
        <v>53.6</v>
      </c>
    </row>
    <row r="286" spans="1:27">
      <c r="A286">
        <v>285</v>
      </c>
      <c r="B286" s="1">
        <v>40828</v>
      </c>
      <c r="C286">
        <v>4</v>
      </c>
      <c r="D286">
        <v>0</v>
      </c>
      <c r="E286">
        <v>10</v>
      </c>
      <c r="F286">
        <v>0</v>
      </c>
      <c r="G286">
        <v>3</v>
      </c>
      <c r="H286">
        <v>1</v>
      </c>
      <c r="I286">
        <v>3</v>
      </c>
      <c r="J286">
        <v>0.54333299999999995</v>
      </c>
      <c r="K286">
        <v>0.51771699999999998</v>
      </c>
      <c r="L286">
        <v>0.90625</v>
      </c>
      <c r="M286">
        <v>0.24815000000000001</v>
      </c>
      <c r="N286">
        <v>217</v>
      </c>
      <c r="O286">
        <v>2199</v>
      </c>
      <c r="P286">
        <v>2416</v>
      </c>
      <c r="Q286">
        <f t="shared" si="36"/>
        <v>2011</v>
      </c>
      <c r="R286" t="str">
        <f t="shared" si="37"/>
        <v>Fall</v>
      </c>
      <c r="S286" t="str">
        <f t="shared" si="38"/>
        <v>Jan</v>
      </c>
      <c r="T286" t="str">
        <f t="shared" si="39"/>
        <v>Wed</v>
      </c>
      <c r="U286" t="str">
        <f t="shared" si="40"/>
        <v>Work</v>
      </c>
      <c r="V286" t="str">
        <f t="shared" si="41"/>
        <v>LightRain</v>
      </c>
      <c r="W286">
        <f t="shared" si="42"/>
        <v>57.466364719999987</v>
      </c>
      <c r="X286">
        <f t="shared" si="43"/>
        <v>63.142182679999991</v>
      </c>
      <c r="Y286">
        <f t="shared" si="44"/>
        <v>17.3779</v>
      </c>
      <c r="Z286">
        <f>VLOOKUP(E286,temp!$A$1:$C$13,3,FALSE)</f>
        <v>58.5</v>
      </c>
      <c r="AA286">
        <f>VLOOKUP(E286,temp!$A$1:$C$13,2,FALSE)</f>
        <v>53.6</v>
      </c>
    </row>
    <row r="287" spans="1:27">
      <c r="A287">
        <v>286</v>
      </c>
      <c r="B287" s="1">
        <v>40829</v>
      </c>
      <c r="C287">
        <v>4</v>
      </c>
      <c r="D287">
        <v>0</v>
      </c>
      <c r="E287">
        <v>10</v>
      </c>
      <c r="F287">
        <v>0</v>
      </c>
      <c r="G287">
        <v>4</v>
      </c>
      <c r="H287">
        <v>1</v>
      </c>
      <c r="I287">
        <v>2</v>
      </c>
      <c r="J287">
        <v>0.589167</v>
      </c>
      <c r="K287">
        <v>0.55180399999999996</v>
      </c>
      <c r="L287">
        <v>0.89666699999999999</v>
      </c>
      <c r="M287">
        <v>0.141787</v>
      </c>
      <c r="N287">
        <v>290</v>
      </c>
      <c r="O287">
        <v>2623</v>
      </c>
      <c r="P287">
        <v>2913</v>
      </c>
      <c r="Q287">
        <f t="shared" si="36"/>
        <v>2011</v>
      </c>
      <c r="R287" t="str">
        <f t="shared" si="37"/>
        <v>Fall</v>
      </c>
      <c r="S287" t="str">
        <f t="shared" si="38"/>
        <v>Jan</v>
      </c>
      <c r="T287" t="str">
        <f t="shared" si="39"/>
        <v>Thu</v>
      </c>
      <c r="U287" t="str">
        <f t="shared" si="40"/>
        <v>Work</v>
      </c>
      <c r="V287" t="str">
        <f t="shared" si="41"/>
        <v>Mist</v>
      </c>
      <c r="W287">
        <f t="shared" si="42"/>
        <v>62.317435279999991</v>
      </c>
      <c r="X287">
        <f t="shared" si="43"/>
        <v>67.30216016</v>
      </c>
      <c r="Y287">
        <f t="shared" si="44"/>
        <v>10.357942</v>
      </c>
      <c r="Z287">
        <f>VLOOKUP(E287,temp!$A$1:$C$13,3,FALSE)</f>
        <v>58.5</v>
      </c>
      <c r="AA287">
        <f>VLOOKUP(E287,temp!$A$1:$C$13,2,FALSE)</f>
        <v>53.6</v>
      </c>
    </row>
    <row r="288" spans="1:27">
      <c r="A288">
        <v>287</v>
      </c>
      <c r="B288" s="1">
        <v>40830</v>
      </c>
      <c r="C288">
        <v>4</v>
      </c>
      <c r="D288">
        <v>0</v>
      </c>
      <c r="E288">
        <v>10</v>
      </c>
      <c r="F288">
        <v>0</v>
      </c>
      <c r="G288">
        <v>5</v>
      </c>
      <c r="H288">
        <v>1</v>
      </c>
      <c r="I288">
        <v>2</v>
      </c>
      <c r="J288">
        <v>0.55083300000000002</v>
      </c>
      <c r="K288">
        <v>0.52967500000000001</v>
      </c>
      <c r="L288">
        <v>0.71625000000000005</v>
      </c>
      <c r="M288">
        <v>0.223883</v>
      </c>
      <c r="N288">
        <v>529</v>
      </c>
      <c r="O288">
        <v>3115</v>
      </c>
      <c r="P288">
        <v>3644</v>
      </c>
      <c r="Q288">
        <f t="shared" si="36"/>
        <v>2011</v>
      </c>
      <c r="R288" t="str">
        <f t="shared" si="37"/>
        <v>Fall</v>
      </c>
      <c r="S288" t="str">
        <f t="shared" si="38"/>
        <v>Jan</v>
      </c>
      <c r="T288" t="str">
        <f t="shared" si="39"/>
        <v>Fri</v>
      </c>
      <c r="U288" t="str">
        <f t="shared" si="40"/>
        <v>Work</v>
      </c>
      <c r="V288" t="str">
        <f t="shared" si="41"/>
        <v>Mist</v>
      </c>
      <c r="W288">
        <f t="shared" si="42"/>
        <v>58.260164720000006</v>
      </c>
      <c r="X288">
        <f t="shared" si="43"/>
        <v>64.601537000000008</v>
      </c>
      <c r="Y288">
        <f t="shared" si="44"/>
        <v>15.776278</v>
      </c>
      <c r="Z288">
        <f>VLOOKUP(E288,temp!$A$1:$C$13,3,FALSE)</f>
        <v>58.5</v>
      </c>
      <c r="AA288">
        <f>VLOOKUP(E288,temp!$A$1:$C$13,2,FALSE)</f>
        <v>53.6</v>
      </c>
    </row>
    <row r="289" spans="1:27">
      <c r="A289">
        <v>288</v>
      </c>
      <c r="B289" s="1">
        <v>40831</v>
      </c>
      <c r="C289">
        <v>4</v>
      </c>
      <c r="D289">
        <v>0</v>
      </c>
      <c r="E289">
        <v>10</v>
      </c>
      <c r="F289">
        <v>0</v>
      </c>
      <c r="G289">
        <v>6</v>
      </c>
      <c r="H289">
        <v>0</v>
      </c>
      <c r="I289">
        <v>1</v>
      </c>
      <c r="J289">
        <v>0.50666699999999998</v>
      </c>
      <c r="K289">
        <v>0.49872499999999997</v>
      </c>
      <c r="L289">
        <v>0.48333300000000001</v>
      </c>
      <c r="M289">
        <v>0.25808300000000001</v>
      </c>
      <c r="N289">
        <v>1899</v>
      </c>
      <c r="O289">
        <v>3318</v>
      </c>
      <c r="P289">
        <v>5217</v>
      </c>
      <c r="Q289">
        <f t="shared" si="36"/>
        <v>2011</v>
      </c>
      <c r="R289" t="str">
        <f t="shared" si="37"/>
        <v>Fall</v>
      </c>
      <c r="S289" t="str">
        <f t="shared" si="38"/>
        <v>Jan</v>
      </c>
      <c r="T289" t="str">
        <f t="shared" si="39"/>
        <v>Sat</v>
      </c>
      <c r="U289" t="str">
        <f t="shared" si="40"/>
        <v>Weekend</v>
      </c>
      <c r="V289" t="str">
        <f t="shared" si="41"/>
        <v>Clear</v>
      </c>
      <c r="W289">
        <f t="shared" si="42"/>
        <v>53.585635279999991</v>
      </c>
      <c r="X289">
        <f t="shared" si="43"/>
        <v>60.824398999999985</v>
      </c>
      <c r="Y289">
        <f t="shared" si="44"/>
        <v>18.033477999999999</v>
      </c>
      <c r="Z289">
        <f>VLOOKUP(E289,temp!$A$1:$C$13,3,FALSE)</f>
        <v>58.5</v>
      </c>
      <c r="AA289">
        <f>VLOOKUP(E289,temp!$A$1:$C$13,2,FALSE)</f>
        <v>53.6</v>
      </c>
    </row>
    <row r="290" spans="1:27">
      <c r="A290">
        <v>289</v>
      </c>
      <c r="B290" s="1">
        <v>40832</v>
      </c>
      <c r="C290">
        <v>4</v>
      </c>
      <c r="D290">
        <v>0</v>
      </c>
      <c r="E290">
        <v>10</v>
      </c>
      <c r="F290">
        <v>0</v>
      </c>
      <c r="G290">
        <v>0</v>
      </c>
      <c r="H290">
        <v>0</v>
      </c>
      <c r="I290">
        <v>1</v>
      </c>
      <c r="J290">
        <v>0.51166699999999998</v>
      </c>
      <c r="K290">
        <v>0.50315399999999999</v>
      </c>
      <c r="L290">
        <v>0.48666700000000002</v>
      </c>
      <c r="M290">
        <v>0.281717</v>
      </c>
      <c r="N290">
        <v>1748</v>
      </c>
      <c r="O290">
        <v>3293</v>
      </c>
      <c r="P290">
        <v>5041</v>
      </c>
      <c r="Q290">
        <f t="shared" si="36"/>
        <v>2011</v>
      </c>
      <c r="R290" t="str">
        <f t="shared" si="37"/>
        <v>Fall</v>
      </c>
      <c r="S290" t="str">
        <f t="shared" si="38"/>
        <v>Jan</v>
      </c>
      <c r="T290" t="str">
        <f t="shared" si="39"/>
        <v>Sun</v>
      </c>
      <c r="U290" t="str">
        <f t="shared" si="40"/>
        <v>Weekend</v>
      </c>
      <c r="V290" t="str">
        <f t="shared" si="41"/>
        <v>Clear</v>
      </c>
      <c r="W290">
        <f t="shared" si="42"/>
        <v>54.114835279999994</v>
      </c>
      <c r="X290">
        <f t="shared" si="43"/>
        <v>61.364914159999991</v>
      </c>
      <c r="Y290">
        <f t="shared" si="44"/>
        <v>19.593322000000001</v>
      </c>
      <c r="Z290">
        <f>VLOOKUP(E290,temp!$A$1:$C$13,3,FALSE)</f>
        <v>58.5</v>
      </c>
      <c r="AA290">
        <f>VLOOKUP(E290,temp!$A$1:$C$13,2,FALSE)</f>
        <v>53.6</v>
      </c>
    </row>
    <row r="291" spans="1:27">
      <c r="A291">
        <v>290</v>
      </c>
      <c r="B291" s="1">
        <v>40833</v>
      </c>
      <c r="C291">
        <v>4</v>
      </c>
      <c r="D291">
        <v>0</v>
      </c>
      <c r="E291">
        <v>10</v>
      </c>
      <c r="F291">
        <v>0</v>
      </c>
      <c r="G291">
        <v>1</v>
      </c>
      <c r="H291">
        <v>1</v>
      </c>
      <c r="I291">
        <v>1</v>
      </c>
      <c r="J291">
        <v>0.53416699999999995</v>
      </c>
      <c r="K291">
        <v>0.51072499999999998</v>
      </c>
      <c r="L291">
        <v>0.57958299999999996</v>
      </c>
      <c r="M291">
        <v>0.17537900000000001</v>
      </c>
      <c r="N291">
        <v>713</v>
      </c>
      <c r="O291">
        <v>3857</v>
      </c>
      <c r="P291">
        <v>4570</v>
      </c>
      <c r="Q291">
        <f t="shared" si="36"/>
        <v>2011</v>
      </c>
      <c r="R291" t="str">
        <f t="shared" si="37"/>
        <v>Fall</v>
      </c>
      <c r="S291" t="str">
        <f t="shared" si="38"/>
        <v>Jan</v>
      </c>
      <c r="T291" t="str">
        <f t="shared" si="39"/>
        <v>Mon</v>
      </c>
      <c r="U291" t="str">
        <f t="shared" si="40"/>
        <v>Work</v>
      </c>
      <c r="V291" t="str">
        <f t="shared" si="41"/>
        <v>Clear</v>
      </c>
      <c r="W291">
        <f t="shared" si="42"/>
        <v>56.496235279999993</v>
      </c>
      <c r="X291">
        <f t="shared" si="43"/>
        <v>62.288878999999994</v>
      </c>
      <c r="Y291">
        <f t="shared" si="44"/>
        <v>12.575014000000001</v>
      </c>
      <c r="Z291">
        <f>VLOOKUP(E291,temp!$A$1:$C$13,3,FALSE)</f>
        <v>58.5</v>
      </c>
      <c r="AA291">
        <f>VLOOKUP(E291,temp!$A$1:$C$13,2,FALSE)</f>
        <v>53.6</v>
      </c>
    </row>
    <row r="292" spans="1:27">
      <c r="A292">
        <v>291</v>
      </c>
      <c r="B292" s="1">
        <v>40834</v>
      </c>
      <c r="C292">
        <v>4</v>
      </c>
      <c r="D292">
        <v>0</v>
      </c>
      <c r="E292">
        <v>10</v>
      </c>
      <c r="F292">
        <v>0</v>
      </c>
      <c r="G292">
        <v>2</v>
      </c>
      <c r="H292">
        <v>1</v>
      </c>
      <c r="I292">
        <v>2</v>
      </c>
      <c r="J292">
        <v>0.53249999999999997</v>
      </c>
      <c r="K292">
        <v>0.52272099999999999</v>
      </c>
      <c r="L292">
        <v>0.70166700000000004</v>
      </c>
      <c r="M292">
        <v>0.110087</v>
      </c>
      <c r="N292">
        <v>637</v>
      </c>
      <c r="O292">
        <v>4111</v>
      </c>
      <c r="P292">
        <v>4748</v>
      </c>
      <c r="Q292">
        <f t="shared" si="36"/>
        <v>2011</v>
      </c>
      <c r="R292" t="str">
        <f t="shared" si="37"/>
        <v>Fall</v>
      </c>
      <c r="S292" t="str">
        <f t="shared" si="38"/>
        <v>Jan</v>
      </c>
      <c r="T292" t="str">
        <f t="shared" si="39"/>
        <v>Tue</v>
      </c>
      <c r="U292" t="str">
        <f t="shared" si="40"/>
        <v>Work</v>
      </c>
      <c r="V292" t="str">
        <f t="shared" si="41"/>
        <v>Mist</v>
      </c>
      <c r="W292">
        <f t="shared" si="42"/>
        <v>56.319799999999994</v>
      </c>
      <c r="X292">
        <f t="shared" si="43"/>
        <v>63.752870839999993</v>
      </c>
      <c r="Y292">
        <f t="shared" si="44"/>
        <v>8.2657419999999995</v>
      </c>
      <c r="Z292">
        <f>VLOOKUP(E292,temp!$A$1:$C$13,3,FALSE)</f>
        <v>58.5</v>
      </c>
      <c r="AA292">
        <f>VLOOKUP(E292,temp!$A$1:$C$13,2,FALSE)</f>
        <v>53.6</v>
      </c>
    </row>
    <row r="293" spans="1:27">
      <c r="A293">
        <v>292</v>
      </c>
      <c r="B293" s="1">
        <v>40835</v>
      </c>
      <c r="C293">
        <v>4</v>
      </c>
      <c r="D293">
        <v>0</v>
      </c>
      <c r="E293">
        <v>10</v>
      </c>
      <c r="F293">
        <v>0</v>
      </c>
      <c r="G293">
        <v>3</v>
      </c>
      <c r="H293">
        <v>1</v>
      </c>
      <c r="I293">
        <v>3</v>
      </c>
      <c r="J293">
        <v>0.54173899999999997</v>
      </c>
      <c r="K293">
        <v>0.51384799999999997</v>
      </c>
      <c r="L293">
        <v>0.89521700000000004</v>
      </c>
      <c r="M293">
        <v>0.243339</v>
      </c>
      <c r="N293">
        <v>254</v>
      </c>
      <c r="O293">
        <v>2170</v>
      </c>
      <c r="P293">
        <v>2424</v>
      </c>
      <c r="Q293">
        <f t="shared" si="36"/>
        <v>2011</v>
      </c>
      <c r="R293" t="str">
        <f t="shared" si="37"/>
        <v>Fall</v>
      </c>
      <c r="S293" t="str">
        <f t="shared" si="38"/>
        <v>Jan</v>
      </c>
      <c r="T293" t="str">
        <f t="shared" si="39"/>
        <v>Wed</v>
      </c>
      <c r="U293" t="str">
        <f t="shared" si="40"/>
        <v>Work</v>
      </c>
      <c r="V293" t="str">
        <f t="shared" si="41"/>
        <v>LightRain</v>
      </c>
      <c r="W293">
        <f t="shared" si="42"/>
        <v>57.297655759999991</v>
      </c>
      <c r="X293">
        <f t="shared" si="43"/>
        <v>62.670009919999984</v>
      </c>
      <c r="Y293">
        <f t="shared" si="44"/>
        <v>17.060373999999999</v>
      </c>
      <c r="Z293">
        <f>VLOOKUP(E293,temp!$A$1:$C$13,3,FALSE)</f>
        <v>58.5</v>
      </c>
      <c r="AA293">
        <f>VLOOKUP(E293,temp!$A$1:$C$13,2,FALSE)</f>
        <v>53.6</v>
      </c>
    </row>
    <row r="294" spans="1:27">
      <c r="A294">
        <v>293</v>
      </c>
      <c r="B294" s="1">
        <v>40836</v>
      </c>
      <c r="C294">
        <v>4</v>
      </c>
      <c r="D294">
        <v>0</v>
      </c>
      <c r="E294">
        <v>10</v>
      </c>
      <c r="F294">
        <v>0</v>
      </c>
      <c r="G294">
        <v>4</v>
      </c>
      <c r="H294">
        <v>1</v>
      </c>
      <c r="I294">
        <v>1</v>
      </c>
      <c r="J294">
        <v>0.47583300000000001</v>
      </c>
      <c r="K294">
        <v>0.46652500000000002</v>
      </c>
      <c r="L294">
        <v>0.63624999999999998</v>
      </c>
      <c r="M294">
        <v>0.42227500000000001</v>
      </c>
      <c r="N294">
        <v>471</v>
      </c>
      <c r="O294">
        <v>3724</v>
      </c>
      <c r="P294">
        <v>4195</v>
      </c>
      <c r="Q294">
        <f t="shared" si="36"/>
        <v>2011</v>
      </c>
      <c r="R294" t="str">
        <f t="shared" si="37"/>
        <v>Fall</v>
      </c>
      <c r="S294" t="str">
        <f t="shared" si="38"/>
        <v>Jan</v>
      </c>
      <c r="T294" t="str">
        <f t="shared" si="39"/>
        <v>Thu</v>
      </c>
      <c r="U294" t="str">
        <f t="shared" si="40"/>
        <v>Work</v>
      </c>
      <c r="V294" t="str">
        <f t="shared" si="41"/>
        <v>Clear</v>
      </c>
      <c r="W294">
        <f t="shared" si="42"/>
        <v>50.322164719999996</v>
      </c>
      <c r="X294">
        <f t="shared" si="43"/>
        <v>56.894711000000001</v>
      </c>
      <c r="Y294">
        <f t="shared" si="44"/>
        <v>28.870150000000002</v>
      </c>
      <c r="Z294">
        <f>VLOOKUP(E294,temp!$A$1:$C$13,3,FALSE)</f>
        <v>58.5</v>
      </c>
      <c r="AA294">
        <f>VLOOKUP(E294,temp!$A$1:$C$13,2,FALSE)</f>
        <v>53.6</v>
      </c>
    </row>
    <row r="295" spans="1:27">
      <c r="A295">
        <v>294</v>
      </c>
      <c r="B295" s="1">
        <v>40837</v>
      </c>
      <c r="C295">
        <v>4</v>
      </c>
      <c r="D295">
        <v>0</v>
      </c>
      <c r="E295">
        <v>10</v>
      </c>
      <c r="F295">
        <v>0</v>
      </c>
      <c r="G295">
        <v>5</v>
      </c>
      <c r="H295">
        <v>1</v>
      </c>
      <c r="I295">
        <v>1</v>
      </c>
      <c r="J295">
        <v>0.42749999999999999</v>
      </c>
      <c r="K295">
        <v>0.42359599999999997</v>
      </c>
      <c r="L295">
        <v>0.57416699999999998</v>
      </c>
      <c r="M295">
        <v>0.22139600000000001</v>
      </c>
      <c r="N295">
        <v>676</v>
      </c>
      <c r="O295">
        <v>3628</v>
      </c>
      <c r="P295">
        <v>4304</v>
      </c>
      <c r="Q295">
        <f t="shared" si="36"/>
        <v>2011</v>
      </c>
      <c r="R295" t="str">
        <f t="shared" si="37"/>
        <v>Fall</v>
      </c>
      <c r="S295" t="str">
        <f t="shared" si="38"/>
        <v>Jan</v>
      </c>
      <c r="T295" t="str">
        <f t="shared" si="39"/>
        <v>Fri</v>
      </c>
      <c r="U295" t="str">
        <f t="shared" si="40"/>
        <v>Work</v>
      </c>
      <c r="V295" t="str">
        <f t="shared" si="41"/>
        <v>Clear</v>
      </c>
      <c r="W295">
        <f t="shared" si="42"/>
        <v>45.206599999999995</v>
      </c>
      <c r="X295">
        <f t="shared" si="43"/>
        <v>51.655655839999994</v>
      </c>
      <c r="Y295">
        <f t="shared" si="44"/>
        <v>15.612136000000001</v>
      </c>
      <c r="Z295">
        <f>VLOOKUP(E295,temp!$A$1:$C$13,3,FALSE)</f>
        <v>58.5</v>
      </c>
      <c r="AA295">
        <f>VLOOKUP(E295,temp!$A$1:$C$13,2,FALSE)</f>
        <v>53.6</v>
      </c>
    </row>
    <row r="296" spans="1:27">
      <c r="A296">
        <v>295</v>
      </c>
      <c r="B296" s="1">
        <v>40838</v>
      </c>
      <c r="C296">
        <v>4</v>
      </c>
      <c r="D296">
        <v>0</v>
      </c>
      <c r="E296">
        <v>10</v>
      </c>
      <c r="F296">
        <v>0</v>
      </c>
      <c r="G296">
        <v>6</v>
      </c>
      <c r="H296">
        <v>0</v>
      </c>
      <c r="I296">
        <v>1</v>
      </c>
      <c r="J296">
        <v>0.42249999999999999</v>
      </c>
      <c r="K296">
        <v>0.42549199999999998</v>
      </c>
      <c r="L296">
        <v>0.62916700000000003</v>
      </c>
      <c r="M296">
        <v>9.2666700000000005E-2</v>
      </c>
      <c r="N296">
        <v>1499</v>
      </c>
      <c r="O296">
        <v>2809</v>
      </c>
      <c r="P296">
        <v>4308</v>
      </c>
      <c r="Q296">
        <f t="shared" si="36"/>
        <v>2011</v>
      </c>
      <c r="R296" t="str">
        <f t="shared" si="37"/>
        <v>Fall</v>
      </c>
      <c r="S296" t="str">
        <f t="shared" si="38"/>
        <v>Jan</v>
      </c>
      <c r="T296" t="str">
        <f t="shared" si="39"/>
        <v>Sat</v>
      </c>
      <c r="U296" t="str">
        <f t="shared" si="40"/>
        <v>Weekend</v>
      </c>
      <c r="V296" t="str">
        <f t="shared" si="41"/>
        <v>Clear</v>
      </c>
      <c r="W296">
        <f t="shared" si="42"/>
        <v>44.677399999999992</v>
      </c>
      <c r="X296">
        <f t="shared" si="43"/>
        <v>51.887043679999991</v>
      </c>
      <c r="Y296">
        <f t="shared" si="44"/>
        <v>7.1160022000000005</v>
      </c>
      <c r="Z296">
        <f>VLOOKUP(E296,temp!$A$1:$C$13,3,FALSE)</f>
        <v>58.5</v>
      </c>
      <c r="AA296">
        <f>VLOOKUP(E296,temp!$A$1:$C$13,2,FALSE)</f>
        <v>53.6</v>
      </c>
    </row>
    <row r="297" spans="1:27">
      <c r="A297">
        <v>296</v>
      </c>
      <c r="B297" s="1">
        <v>40839</v>
      </c>
      <c r="C297">
        <v>4</v>
      </c>
      <c r="D297">
        <v>0</v>
      </c>
      <c r="E297">
        <v>10</v>
      </c>
      <c r="F297">
        <v>0</v>
      </c>
      <c r="G297">
        <v>0</v>
      </c>
      <c r="H297">
        <v>0</v>
      </c>
      <c r="I297">
        <v>1</v>
      </c>
      <c r="J297">
        <v>0.42166700000000001</v>
      </c>
      <c r="K297">
        <v>0.42233300000000001</v>
      </c>
      <c r="L297">
        <v>0.74124999999999996</v>
      </c>
      <c r="M297">
        <v>9.9512500000000004E-2</v>
      </c>
      <c r="N297">
        <v>1619</v>
      </c>
      <c r="O297">
        <v>2762</v>
      </c>
      <c r="P297">
        <v>4381</v>
      </c>
      <c r="Q297">
        <f t="shared" si="36"/>
        <v>2011</v>
      </c>
      <c r="R297" t="str">
        <f t="shared" si="37"/>
        <v>Fall</v>
      </c>
      <c r="S297" t="str">
        <f t="shared" si="38"/>
        <v>Jan</v>
      </c>
      <c r="T297" t="str">
        <f t="shared" si="39"/>
        <v>Sun</v>
      </c>
      <c r="U297" t="str">
        <f t="shared" si="40"/>
        <v>Weekend</v>
      </c>
      <c r="V297" t="str">
        <f t="shared" si="41"/>
        <v>Clear</v>
      </c>
      <c r="W297">
        <f t="shared" si="42"/>
        <v>44.589235279999997</v>
      </c>
      <c r="X297">
        <f t="shared" si="43"/>
        <v>51.50151932</v>
      </c>
      <c r="Y297">
        <f t="shared" si="44"/>
        <v>7.567825</v>
      </c>
      <c r="Z297">
        <f>VLOOKUP(E297,temp!$A$1:$C$13,3,FALSE)</f>
        <v>58.5</v>
      </c>
      <c r="AA297">
        <f>VLOOKUP(E297,temp!$A$1:$C$13,2,FALSE)</f>
        <v>53.6</v>
      </c>
    </row>
    <row r="298" spans="1:27">
      <c r="A298">
        <v>297</v>
      </c>
      <c r="B298" s="1">
        <v>40840</v>
      </c>
      <c r="C298">
        <v>4</v>
      </c>
      <c r="D298">
        <v>0</v>
      </c>
      <c r="E298">
        <v>10</v>
      </c>
      <c r="F298">
        <v>0</v>
      </c>
      <c r="G298">
        <v>1</v>
      </c>
      <c r="H298">
        <v>1</v>
      </c>
      <c r="I298">
        <v>1</v>
      </c>
      <c r="J298">
        <v>0.46333299999999999</v>
      </c>
      <c r="K298">
        <v>0.457067</v>
      </c>
      <c r="L298">
        <v>0.77208299999999996</v>
      </c>
      <c r="M298">
        <v>0.11879199999999999</v>
      </c>
      <c r="N298">
        <v>699</v>
      </c>
      <c r="O298">
        <v>3488</v>
      </c>
      <c r="P298">
        <v>4187</v>
      </c>
      <c r="Q298">
        <f t="shared" si="36"/>
        <v>2011</v>
      </c>
      <c r="R298" t="str">
        <f t="shared" si="37"/>
        <v>Fall</v>
      </c>
      <c r="S298" t="str">
        <f t="shared" si="38"/>
        <v>Jan</v>
      </c>
      <c r="T298" t="str">
        <f t="shared" si="39"/>
        <v>Mon</v>
      </c>
      <c r="U298" t="str">
        <f t="shared" si="40"/>
        <v>Work</v>
      </c>
      <c r="V298" t="str">
        <f t="shared" si="41"/>
        <v>Clear</v>
      </c>
      <c r="W298">
        <f t="shared" si="42"/>
        <v>48.999164719999996</v>
      </c>
      <c r="X298">
        <f t="shared" si="43"/>
        <v>55.740456679999994</v>
      </c>
      <c r="Y298">
        <f t="shared" si="44"/>
        <v>8.8402719999999988</v>
      </c>
      <c r="Z298">
        <f>VLOOKUP(E298,temp!$A$1:$C$13,3,FALSE)</f>
        <v>58.5</v>
      </c>
      <c r="AA298">
        <f>VLOOKUP(E298,temp!$A$1:$C$13,2,FALSE)</f>
        <v>53.6</v>
      </c>
    </row>
    <row r="299" spans="1:27">
      <c r="A299">
        <v>298</v>
      </c>
      <c r="B299" s="1">
        <v>40841</v>
      </c>
      <c r="C299">
        <v>4</v>
      </c>
      <c r="D299">
        <v>0</v>
      </c>
      <c r="E299">
        <v>10</v>
      </c>
      <c r="F299">
        <v>0</v>
      </c>
      <c r="G299">
        <v>2</v>
      </c>
      <c r="H299">
        <v>1</v>
      </c>
      <c r="I299">
        <v>1</v>
      </c>
      <c r="J299">
        <v>0.471667</v>
      </c>
      <c r="K299">
        <v>0.46337499999999998</v>
      </c>
      <c r="L299">
        <v>0.62291700000000005</v>
      </c>
      <c r="M299">
        <v>0.166658</v>
      </c>
      <c r="N299">
        <v>695</v>
      </c>
      <c r="O299">
        <v>3992</v>
      </c>
      <c r="P299">
        <v>4687</v>
      </c>
      <c r="Q299">
        <f t="shared" si="36"/>
        <v>2011</v>
      </c>
      <c r="R299" t="str">
        <f t="shared" si="37"/>
        <v>Fall</v>
      </c>
      <c r="S299" t="str">
        <f t="shared" si="38"/>
        <v>Jan</v>
      </c>
      <c r="T299" t="str">
        <f t="shared" si="39"/>
        <v>Tue</v>
      </c>
      <c r="U299" t="str">
        <f t="shared" si="40"/>
        <v>Work</v>
      </c>
      <c r="V299" t="str">
        <f t="shared" si="41"/>
        <v>Clear</v>
      </c>
      <c r="W299">
        <f t="shared" si="42"/>
        <v>49.881235279999999</v>
      </c>
      <c r="X299">
        <f t="shared" si="43"/>
        <v>56.510284999999996</v>
      </c>
      <c r="Y299">
        <f t="shared" si="44"/>
        <v>11.999428</v>
      </c>
      <c r="Z299">
        <f>VLOOKUP(E299,temp!$A$1:$C$13,3,FALSE)</f>
        <v>58.5</v>
      </c>
      <c r="AA299">
        <f>VLOOKUP(E299,temp!$A$1:$C$13,2,FALSE)</f>
        <v>53.6</v>
      </c>
    </row>
    <row r="300" spans="1:27">
      <c r="A300">
        <v>299</v>
      </c>
      <c r="B300" s="1">
        <v>40842</v>
      </c>
      <c r="C300">
        <v>4</v>
      </c>
      <c r="D300">
        <v>0</v>
      </c>
      <c r="E300">
        <v>10</v>
      </c>
      <c r="F300">
        <v>0</v>
      </c>
      <c r="G300">
        <v>3</v>
      </c>
      <c r="H300">
        <v>1</v>
      </c>
      <c r="I300">
        <v>2</v>
      </c>
      <c r="J300">
        <v>0.48416700000000001</v>
      </c>
      <c r="K300">
        <v>0.47284599999999999</v>
      </c>
      <c r="L300">
        <v>0.72041699999999997</v>
      </c>
      <c r="M300">
        <v>0.148642</v>
      </c>
      <c r="N300">
        <v>404</v>
      </c>
      <c r="O300">
        <v>3490</v>
      </c>
      <c r="P300">
        <v>3894</v>
      </c>
      <c r="Q300">
        <f t="shared" si="36"/>
        <v>2011</v>
      </c>
      <c r="R300" t="str">
        <f t="shared" si="37"/>
        <v>Fall</v>
      </c>
      <c r="S300" t="str">
        <f t="shared" si="38"/>
        <v>Jan</v>
      </c>
      <c r="T300" t="str">
        <f t="shared" si="39"/>
        <v>Wed</v>
      </c>
      <c r="U300" t="str">
        <f t="shared" si="40"/>
        <v>Work</v>
      </c>
      <c r="V300" t="str">
        <f t="shared" si="41"/>
        <v>Mist</v>
      </c>
      <c r="W300">
        <f t="shared" si="42"/>
        <v>51.204235279999999</v>
      </c>
      <c r="X300">
        <f t="shared" si="43"/>
        <v>57.666125839999999</v>
      </c>
      <c r="Y300">
        <f t="shared" si="44"/>
        <v>10.810371999999999</v>
      </c>
      <c r="Z300">
        <f>VLOOKUP(E300,temp!$A$1:$C$13,3,FALSE)</f>
        <v>58.5</v>
      </c>
      <c r="AA300">
        <f>VLOOKUP(E300,temp!$A$1:$C$13,2,FALSE)</f>
        <v>53.6</v>
      </c>
    </row>
    <row r="301" spans="1:27">
      <c r="A301">
        <v>300</v>
      </c>
      <c r="B301" s="1">
        <v>40843</v>
      </c>
      <c r="C301">
        <v>4</v>
      </c>
      <c r="D301">
        <v>0</v>
      </c>
      <c r="E301">
        <v>10</v>
      </c>
      <c r="F301">
        <v>0</v>
      </c>
      <c r="G301">
        <v>4</v>
      </c>
      <c r="H301">
        <v>1</v>
      </c>
      <c r="I301">
        <v>2</v>
      </c>
      <c r="J301">
        <v>0.47</v>
      </c>
      <c r="K301">
        <v>0.45704600000000001</v>
      </c>
      <c r="L301">
        <v>0.812917</v>
      </c>
      <c r="M301">
        <v>0.19776299999999999</v>
      </c>
      <c r="N301">
        <v>240</v>
      </c>
      <c r="O301">
        <v>2419</v>
      </c>
      <c r="P301">
        <v>2659</v>
      </c>
      <c r="Q301">
        <f t="shared" si="36"/>
        <v>2011</v>
      </c>
      <c r="R301" t="str">
        <f t="shared" si="37"/>
        <v>Fall</v>
      </c>
      <c r="S301" t="str">
        <f t="shared" si="38"/>
        <v>Jan</v>
      </c>
      <c r="T301" t="str">
        <f t="shared" si="39"/>
        <v>Thu</v>
      </c>
      <c r="U301" t="str">
        <f t="shared" si="40"/>
        <v>Work</v>
      </c>
      <c r="V301" t="str">
        <f t="shared" si="41"/>
        <v>Mist</v>
      </c>
      <c r="W301">
        <f t="shared" si="42"/>
        <v>49.704799999999992</v>
      </c>
      <c r="X301">
        <f t="shared" si="43"/>
        <v>55.737893839999998</v>
      </c>
      <c r="Y301">
        <f t="shared" si="44"/>
        <v>14.052358</v>
      </c>
      <c r="Z301">
        <f>VLOOKUP(E301,temp!$A$1:$C$13,3,FALSE)</f>
        <v>58.5</v>
      </c>
      <c r="AA301">
        <f>VLOOKUP(E301,temp!$A$1:$C$13,2,FALSE)</f>
        <v>53.6</v>
      </c>
    </row>
    <row r="302" spans="1:27">
      <c r="A302">
        <v>301</v>
      </c>
      <c r="B302" s="1">
        <v>40844</v>
      </c>
      <c r="C302">
        <v>4</v>
      </c>
      <c r="D302">
        <v>0</v>
      </c>
      <c r="E302">
        <v>10</v>
      </c>
      <c r="F302">
        <v>0</v>
      </c>
      <c r="G302">
        <v>5</v>
      </c>
      <c r="H302">
        <v>1</v>
      </c>
      <c r="I302">
        <v>2</v>
      </c>
      <c r="J302">
        <v>0.33083299999999999</v>
      </c>
      <c r="K302">
        <v>0.31881199999999998</v>
      </c>
      <c r="L302">
        <v>0.58583300000000005</v>
      </c>
      <c r="M302">
        <v>0.22947899999999999</v>
      </c>
      <c r="N302">
        <v>456</v>
      </c>
      <c r="O302">
        <v>3291</v>
      </c>
      <c r="P302">
        <v>3747</v>
      </c>
      <c r="Q302">
        <f t="shared" si="36"/>
        <v>2011</v>
      </c>
      <c r="R302" t="str">
        <f t="shared" si="37"/>
        <v>Fall</v>
      </c>
      <c r="S302" t="str">
        <f t="shared" si="38"/>
        <v>Jan</v>
      </c>
      <c r="T302" t="str">
        <f t="shared" si="39"/>
        <v>Fri</v>
      </c>
      <c r="U302" t="str">
        <f t="shared" si="40"/>
        <v>Work</v>
      </c>
      <c r="V302" t="str">
        <f t="shared" si="41"/>
        <v>Mist</v>
      </c>
      <c r="W302">
        <f t="shared" si="42"/>
        <v>34.975364719999995</v>
      </c>
      <c r="X302">
        <f t="shared" si="43"/>
        <v>38.867816479999995</v>
      </c>
      <c r="Y302">
        <f t="shared" si="44"/>
        <v>16.145613999999998</v>
      </c>
      <c r="Z302">
        <f>VLOOKUP(E302,temp!$A$1:$C$13,3,FALSE)</f>
        <v>58.5</v>
      </c>
      <c r="AA302">
        <f>VLOOKUP(E302,temp!$A$1:$C$13,2,FALSE)</f>
        <v>53.6</v>
      </c>
    </row>
    <row r="303" spans="1:27">
      <c r="A303">
        <v>302</v>
      </c>
      <c r="B303" s="1">
        <v>40845</v>
      </c>
      <c r="C303">
        <v>4</v>
      </c>
      <c r="D303">
        <v>0</v>
      </c>
      <c r="E303">
        <v>10</v>
      </c>
      <c r="F303">
        <v>0</v>
      </c>
      <c r="G303">
        <v>6</v>
      </c>
      <c r="H303">
        <v>0</v>
      </c>
      <c r="I303">
        <v>3</v>
      </c>
      <c r="J303">
        <v>0.25416699999999998</v>
      </c>
      <c r="K303">
        <v>0.227913</v>
      </c>
      <c r="L303">
        <v>0.88249999999999995</v>
      </c>
      <c r="M303">
        <v>0.35137099999999999</v>
      </c>
      <c r="N303">
        <v>57</v>
      </c>
      <c r="O303">
        <v>570</v>
      </c>
      <c r="P303">
        <v>627</v>
      </c>
      <c r="Q303">
        <f t="shared" si="36"/>
        <v>2011</v>
      </c>
      <c r="R303" t="str">
        <f t="shared" si="37"/>
        <v>Fall</v>
      </c>
      <c r="S303" t="str">
        <f t="shared" si="38"/>
        <v>Jan</v>
      </c>
      <c r="T303" t="str">
        <f t="shared" si="39"/>
        <v>Sat</v>
      </c>
      <c r="U303" t="str">
        <f t="shared" si="40"/>
        <v>Weekend</v>
      </c>
      <c r="V303" t="str">
        <f t="shared" si="41"/>
        <v>LightRain</v>
      </c>
      <c r="W303">
        <f t="shared" si="42"/>
        <v>26.861035279999996</v>
      </c>
      <c r="X303">
        <f t="shared" si="43"/>
        <v>27.774502519999999</v>
      </c>
      <c r="Y303">
        <f t="shared" si="44"/>
        <v>24.190486</v>
      </c>
      <c r="Z303">
        <f>VLOOKUP(E303,temp!$A$1:$C$13,3,FALSE)</f>
        <v>58.5</v>
      </c>
      <c r="AA303">
        <f>VLOOKUP(E303,temp!$A$1:$C$13,2,FALSE)</f>
        <v>53.6</v>
      </c>
    </row>
    <row r="304" spans="1:27">
      <c r="A304">
        <v>303</v>
      </c>
      <c r="B304" s="1">
        <v>40846</v>
      </c>
      <c r="C304">
        <v>4</v>
      </c>
      <c r="D304">
        <v>0</v>
      </c>
      <c r="E304">
        <v>10</v>
      </c>
      <c r="F304">
        <v>0</v>
      </c>
      <c r="G304">
        <v>0</v>
      </c>
      <c r="H304">
        <v>0</v>
      </c>
      <c r="I304">
        <v>1</v>
      </c>
      <c r="J304">
        <v>0.31916699999999998</v>
      </c>
      <c r="K304">
        <v>0.32132899999999998</v>
      </c>
      <c r="L304">
        <v>0.62375000000000003</v>
      </c>
      <c r="M304">
        <v>0.176617</v>
      </c>
      <c r="N304">
        <v>885</v>
      </c>
      <c r="O304">
        <v>2446</v>
      </c>
      <c r="P304">
        <v>3331</v>
      </c>
      <c r="Q304">
        <f t="shared" si="36"/>
        <v>2011</v>
      </c>
      <c r="R304" t="str">
        <f t="shared" si="37"/>
        <v>Fall</v>
      </c>
      <c r="S304" t="str">
        <f t="shared" si="38"/>
        <v>Jan</v>
      </c>
      <c r="T304" t="str">
        <f t="shared" si="39"/>
        <v>Sun</v>
      </c>
      <c r="U304" t="str">
        <f t="shared" si="40"/>
        <v>Weekend</v>
      </c>
      <c r="V304" t="str">
        <f t="shared" si="41"/>
        <v>Clear</v>
      </c>
      <c r="W304">
        <f t="shared" si="42"/>
        <v>33.740635279999992</v>
      </c>
      <c r="X304">
        <f t="shared" si="43"/>
        <v>39.174991159999998</v>
      </c>
      <c r="Y304">
        <f t="shared" si="44"/>
        <v>12.656722</v>
      </c>
      <c r="Z304">
        <f>VLOOKUP(E304,temp!$A$1:$C$13,3,FALSE)</f>
        <v>58.5</v>
      </c>
      <c r="AA304">
        <f>VLOOKUP(E304,temp!$A$1:$C$13,2,FALSE)</f>
        <v>53.6</v>
      </c>
    </row>
    <row r="305" spans="1:27">
      <c r="A305">
        <v>304</v>
      </c>
      <c r="B305" s="1">
        <v>40847</v>
      </c>
      <c r="C305">
        <v>4</v>
      </c>
      <c r="D305">
        <v>0</v>
      </c>
      <c r="E305">
        <v>10</v>
      </c>
      <c r="F305">
        <v>0</v>
      </c>
      <c r="G305">
        <v>1</v>
      </c>
      <c r="H305">
        <v>1</v>
      </c>
      <c r="I305">
        <v>1</v>
      </c>
      <c r="J305">
        <v>0.34</v>
      </c>
      <c r="K305">
        <v>0.35606300000000002</v>
      </c>
      <c r="L305">
        <v>0.70333299999999999</v>
      </c>
      <c r="M305">
        <v>0.10635</v>
      </c>
      <c r="N305">
        <v>362</v>
      </c>
      <c r="O305">
        <v>3307</v>
      </c>
      <c r="P305">
        <v>3669</v>
      </c>
      <c r="Q305">
        <f t="shared" si="36"/>
        <v>2011</v>
      </c>
      <c r="R305" t="str">
        <f t="shared" si="37"/>
        <v>Fall</v>
      </c>
      <c r="S305" t="str">
        <f t="shared" si="38"/>
        <v>Jan</v>
      </c>
      <c r="T305" t="str">
        <f t="shared" si="39"/>
        <v>Mon</v>
      </c>
      <c r="U305" t="str">
        <f t="shared" si="40"/>
        <v>Work</v>
      </c>
      <c r="V305" t="str">
        <f t="shared" si="41"/>
        <v>Clear</v>
      </c>
      <c r="W305">
        <f t="shared" si="42"/>
        <v>35.945599999999999</v>
      </c>
      <c r="X305">
        <f t="shared" si="43"/>
        <v>43.413928519999999</v>
      </c>
      <c r="Y305">
        <f t="shared" si="44"/>
        <v>8.0190999999999999</v>
      </c>
      <c r="Z305">
        <f>VLOOKUP(E305,temp!$A$1:$C$13,3,FALSE)</f>
        <v>58.5</v>
      </c>
      <c r="AA305">
        <f>VLOOKUP(E305,temp!$A$1:$C$13,2,FALSE)</f>
        <v>53.6</v>
      </c>
    </row>
    <row r="306" spans="1:27">
      <c r="A306">
        <v>305</v>
      </c>
      <c r="B306" s="1">
        <v>40848</v>
      </c>
      <c r="C306">
        <v>4</v>
      </c>
      <c r="D306">
        <v>0</v>
      </c>
      <c r="E306">
        <v>11</v>
      </c>
      <c r="F306">
        <v>0</v>
      </c>
      <c r="G306">
        <v>2</v>
      </c>
      <c r="H306">
        <v>1</v>
      </c>
      <c r="I306">
        <v>1</v>
      </c>
      <c r="J306">
        <v>0.40083299999999999</v>
      </c>
      <c r="K306">
        <v>0.397088</v>
      </c>
      <c r="L306">
        <v>0.68374999999999997</v>
      </c>
      <c r="M306">
        <v>0.135571</v>
      </c>
      <c r="N306">
        <v>410</v>
      </c>
      <c r="O306">
        <v>3658</v>
      </c>
      <c r="P306">
        <v>4068</v>
      </c>
      <c r="Q306">
        <f t="shared" si="36"/>
        <v>2011</v>
      </c>
      <c r="R306" t="str">
        <f t="shared" si="37"/>
        <v>Fall</v>
      </c>
      <c r="S306" t="str">
        <f t="shared" si="38"/>
        <v>Jan</v>
      </c>
      <c r="T306" t="str">
        <f t="shared" si="39"/>
        <v>Tue</v>
      </c>
      <c r="U306" t="str">
        <f t="shared" si="40"/>
        <v>Work</v>
      </c>
      <c r="V306" t="str">
        <f t="shared" si="41"/>
        <v>Clear</v>
      </c>
      <c r="W306">
        <f t="shared" si="42"/>
        <v>42.384164719999994</v>
      </c>
      <c r="X306">
        <f t="shared" si="43"/>
        <v>48.420619519999995</v>
      </c>
      <c r="Y306">
        <f t="shared" si="44"/>
        <v>9.9476859999999991</v>
      </c>
      <c r="Z306">
        <f>VLOOKUP(E306,temp!$A$1:$C$13,3,FALSE)</f>
        <v>48.8</v>
      </c>
      <c r="AA306">
        <f>VLOOKUP(E306,temp!$A$1:$C$13,2,FALSE)</f>
        <v>43</v>
      </c>
    </row>
    <row r="307" spans="1:27">
      <c r="A307">
        <v>306</v>
      </c>
      <c r="B307" s="1">
        <v>40849</v>
      </c>
      <c r="C307">
        <v>4</v>
      </c>
      <c r="D307">
        <v>0</v>
      </c>
      <c r="E307">
        <v>11</v>
      </c>
      <c r="F307">
        <v>0</v>
      </c>
      <c r="G307">
        <v>3</v>
      </c>
      <c r="H307">
        <v>1</v>
      </c>
      <c r="I307">
        <v>1</v>
      </c>
      <c r="J307">
        <v>0.3775</v>
      </c>
      <c r="K307">
        <v>0.39013300000000001</v>
      </c>
      <c r="L307">
        <v>0.71875</v>
      </c>
      <c r="M307">
        <v>8.2091700000000004E-2</v>
      </c>
      <c r="N307">
        <v>370</v>
      </c>
      <c r="O307">
        <v>3816</v>
      </c>
      <c r="P307">
        <v>4186</v>
      </c>
      <c r="Q307">
        <f t="shared" si="36"/>
        <v>2011</v>
      </c>
      <c r="R307" t="str">
        <f t="shared" si="37"/>
        <v>Fall</v>
      </c>
      <c r="S307" t="str">
        <f t="shared" si="38"/>
        <v>Jan</v>
      </c>
      <c r="T307" t="str">
        <f t="shared" si="39"/>
        <v>Wed</v>
      </c>
      <c r="U307" t="str">
        <f t="shared" si="40"/>
        <v>Work</v>
      </c>
      <c r="V307" t="str">
        <f t="shared" si="41"/>
        <v>Clear</v>
      </c>
      <c r="W307">
        <f t="shared" si="42"/>
        <v>39.9146</v>
      </c>
      <c r="X307">
        <f t="shared" si="43"/>
        <v>47.571831319999994</v>
      </c>
      <c r="Y307">
        <f t="shared" si="44"/>
        <v>6.4180522</v>
      </c>
      <c r="Z307">
        <f>VLOOKUP(E307,temp!$A$1:$C$13,3,FALSE)</f>
        <v>48.8</v>
      </c>
      <c r="AA307">
        <f>VLOOKUP(E307,temp!$A$1:$C$13,2,FALSE)</f>
        <v>43</v>
      </c>
    </row>
    <row r="308" spans="1:27">
      <c r="A308">
        <v>307</v>
      </c>
      <c r="B308" s="1">
        <v>40850</v>
      </c>
      <c r="C308">
        <v>4</v>
      </c>
      <c r="D308">
        <v>0</v>
      </c>
      <c r="E308">
        <v>11</v>
      </c>
      <c r="F308">
        <v>0</v>
      </c>
      <c r="G308">
        <v>4</v>
      </c>
      <c r="H308">
        <v>1</v>
      </c>
      <c r="I308">
        <v>1</v>
      </c>
      <c r="J308">
        <v>0.408333</v>
      </c>
      <c r="K308">
        <v>0.40592099999999998</v>
      </c>
      <c r="L308">
        <v>0.70208300000000001</v>
      </c>
      <c r="M308">
        <v>0.13681699999999999</v>
      </c>
      <c r="N308">
        <v>318</v>
      </c>
      <c r="O308">
        <v>3656</v>
      </c>
      <c r="P308">
        <v>3974</v>
      </c>
      <c r="Q308">
        <f t="shared" si="36"/>
        <v>2011</v>
      </c>
      <c r="R308" t="str">
        <f t="shared" si="37"/>
        <v>Fall</v>
      </c>
      <c r="S308" t="str">
        <f t="shared" si="38"/>
        <v>Jan</v>
      </c>
      <c r="T308" t="str">
        <f t="shared" si="39"/>
        <v>Thu</v>
      </c>
      <c r="U308" t="str">
        <f t="shared" si="40"/>
        <v>Work</v>
      </c>
      <c r="V308" t="str">
        <f t="shared" si="41"/>
        <v>Clear</v>
      </c>
      <c r="W308">
        <f t="shared" si="42"/>
        <v>43.177964719999999</v>
      </c>
      <c r="X308">
        <f t="shared" si="43"/>
        <v>49.498598839999993</v>
      </c>
      <c r="Y308">
        <f t="shared" si="44"/>
        <v>10.029921999999999</v>
      </c>
      <c r="Z308">
        <f>VLOOKUP(E308,temp!$A$1:$C$13,3,FALSE)</f>
        <v>48.8</v>
      </c>
      <c r="AA308">
        <f>VLOOKUP(E308,temp!$A$1:$C$13,2,FALSE)</f>
        <v>43</v>
      </c>
    </row>
    <row r="309" spans="1:27">
      <c r="A309">
        <v>308</v>
      </c>
      <c r="B309" s="1">
        <v>40851</v>
      </c>
      <c r="C309">
        <v>4</v>
      </c>
      <c r="D309">
        <v>0</v>
      </c>
      <c r="E309">
        <v>11</v>
      </c>
      <c r="F309">
        <v>0</v>
      </c>
      <c r="G309">
        <v>5</v>
      </c>
      <c r="H309">
        <v>1</v>
      </c>
      <c r="I309">
        <v>2</v>
      </c>
      <c r="J309">
        <v>0.403333</v>
      </c>
      <c r="K309">
        <v>0.40339199999999997</v>
      </c>
      <c r="L309">
        <v>0.62250000000000005</v>
      </c>
      <c r="M309">
        <v>0.27177899999999999</v>
      </c>
      <c r="N309">
        <v>470</v>
      </c>
      <c r="O309">
        <v>3576</v>
      </c>
      <c r="P309">
        <v>4046</v>
      </c>
      <c r="Q309">
        <f t="shared" si="36"/>
        <v>2011</v>
      </c>
      <c r="R309" t="str">
        <f t="shared" si="37"/>
        <v>Fall</v>
      </c>
      <c r="S309" t="str">
        <f t="shared" si="38"/>
        <v>Jan</v>
      </c>
      <c r="T309" t="str">
        <f t="shared" si="39"/>
        <v>Fri</v>
      </c>
      <c r="U309" t="str">
        <f t="shared" si="40"/>
        <v>Work</v>
      </c>
      <c r="V309" t="str">
        <f t="shared" si="41"/>
        <v>Mist</v>
      </c>
      <c r="W309">
        <f t="shared" si="42"/>
        <v>42.648764719999996</v>
      </c>
      <c r="X309">
        <f t="shared" si="43"/>
        <v>49.189959679999987</v>
      </c>
      <c r="Y309">
        <f t="shared" si="44"/>
        <v>18.937414</v>
      </c>
      <c r="Z309">
        <f>VLOOKUP(E309,temp!$A$1:$C$13,3,FALSE)</f>
        <v>48.8</v>
      </c>
      <c r="AA309">
        <f>VLOOKUP(E309,temp!$A$1:$C$13,2,FALSE)</f>
        <v>43</v>
      </c>
    </row>
    <row r="310" spans="1:27">
      <c r="A310">
        <v>309</v>
      </c>
      <c r="B310" s="1">
        <v>40852</v>
      </c>
      <c r="C310">
        <v>4</v>
      </c>
      <c r="D310">
        <v>0</v>
      </c>
      <c r="E310">
        <v>11</v>
      </c>
      <c r="F310">
        <v>0</v>
      </c>
      <c r="G310">
        <v>6</v>
      </c>
      <c r="H310">
        <v>0</v>
      </c>
      <c r="I310">
        <v>1</v>
      </c>
      <c r="J310">
        <v>0.32666699999999999</v>
      </c>
      <c r="K310">
        <v>0.32385399999999998</v>
      </c>
      <c r="L310">
        <v>0.51916700000000005</v>
      </c>
      <c r="M310">
        <v>0.18906200000000001</v>
      </c>
      <c r="N310">
        <v>1156</v>
      </c>
      <c r="O310">
        <v>2770</v>
      </c>
      <c r="P310">
        <v>3926</v>
      </c>
      <c r="Q310">
        <f t="shared" si="36"/>
        <v>2011</v>
      </c>
      <c r="R310" t="str">
        <f t="shared" si="37"/>
        <v>Fall</v>
      </c>
      <c r="S310" t="str">
        <f t="shared" si="38"/>
        <v>Jan</v>
      </c>
      <c r="T310" t="str">
        <f t="shared" si="39"/>
        <v>Sat</v>
      </c>
      <c r="U310" t="str">
        <f t="shared" si="40"/>
        <v>Weekend</v>
      </c>
      <c r="V310" t="str">
        <f t="shared" si="41"/>
        <v>Clear</v>
      </c>
      <c r="W310">
        <f t="shared" si="42"/>
        <v>34.53443527999999</v>
      </c>
      <c r="X310">
        <f t="shared" si="43"/>
        <v>39.483142159999993</v>
      </c>
      <c r="Y310">
        <f t="shared" si="44"/>
        <v>13.478092</v>
      </c>
      <c r="Z310">
        <f>VLOOKUP(E310,temp!$A$1:$C$13,3,FALSE)</f>
        <v>48.8</v>
      </c>
      <c r="AA310">
        <f>VLOOKUP(E310,temp!$A$1:$C$13,2,FALSE)</f>
        <v>43</v>
      </c>
    </row>
    <row r="311" spans="1:27">
      <c r="A311">
        <v>310</v>
      </c>
      <c r="B311" s="1">
        <v>40853</v>
      </c>
      <c r="C311">
        <v>4</v>
      </c>
      <c r="D311">
        <v>0</v>
      </c>
      <c r="E311">
        <v>11</v>
      </c>
      <c r="F311">
        <v>0</v>
      </c>
      <c r="G311">
        <v>0</v>
      </c>
      <c r="H311">
        <v>0</v>
      </c>
      <c r="I311">
        <v>1</v>
      </c>
      <c r="J311">
        <v>0.348333</v>
      </c>
      <c r="K311">
        <v>0.36235800000000001</v>
      </c>
      <c r="L311">
        <v>0.73458299999999999</v>
      </c>
      <c r="M311">
        <v>9.2054200000000003E-2</v>
      </c>
      <c r="N311">
        <v>952</v>
      </c>
      <c r="O311">
        <v>2697</v>
      </c>
      <c r="P311">
        <v>3649</v>
      </c>
      <c r="Q311">
        <f t="shared" si="36"/>
        <v>2011</v>
      </c>
      <c r="R311" t="str">
        <f t="shared" si="37"/>
        <v>Fall</v>
      </c>
      <c r="S311" t="str">
        <f t="shared" si="38"/>
        <v>Jan</v>
      </c>
      <c r="T311" t="str">
        <f t="shared" si="39"/>
        <v>Sun</v>
      </c>
      <c r="U311" t="str">
        <f t="shared" si="40"/>
        <v>Weekend</v>
      </c>
      <c r="V311" t="str">
        <f t="shared" si="41"/>
        <v>Clear</v>
      </c>
      <c r="W311">
        <f t="shared" si="42"/>
        <v>36.827564719999998</v>
      </c>
      <c r="X311">
        <f t="shared" si="43"/>
        <v>44.182170319999997</v>
      </c>
      <c r="Y311">
        <f t="shared" si="44"/>
        <v>7.0755772000000006</v>
      </c>
      <c r="Z311">
        <f>VLOOKUP(E311,temp!$A$1:$C$13,3,FALSE)</f>
        <v>48.8</v>
      </c>
      <c r="AA311">
        <f>VLOOKUP(E311,temp!$A$1:$C$13,2,FALSE)</f>
        <v>43</v>
      </c>
    </row>
    <row r="312" spans="1:27">
      <c r="A312">
        <v>311</v>
      </c>
      <c r="B312" s="1">
        <v>40854</v>
      </c>
      <c r="C312">
        <v>4</v>
      </c>
      <c r="D312">
        <v>0</v>
      </c>
      <c r="E312">
        <v>11</v>
      </c>
      <c r="F312">
        <v>0</v>
      </c>
      <c r="G312">
        <v>1</v>
      </c>
      <c r="H312">
        <v>1</v>
      </c>
      <c r="I312">
        <v>1</v>
      </c>
      <c r="J312">
        <v>0.39500000000000002</v>
      </c>
      <c r="K312">
        <v>0.40087099999999998</v>
      </c>
      <c r="L312">
        <v>0.75875000000000004</v>
      </c>
      <c r="M312">
        <v>5.7224999999999998E-2</v>
      </c>
      <c r="N312">
        <v>373</v>
      </c>
      <c r="O312">
        <v>3662</v>
      </c>
      <c r="P312">
        <v>4035</v>
      </c>
      <c r="Q312">
        <f t="shared" si="36"/>
        <v>2011</v>
      </c>
      <c r="R312" t="str">
        <f t="shared" si="37"/>
        <v>Fall</v>
      </c>
      <c r="S312" t="str">
        <f t="shared" si="38"/>
        <v>Jan</v>
      </c>
      <c r="T312" t="str">
        <f t="shared" si="39"/>
        <v>Mon</v>
      </c>
      <c r="U312" t="str">
        <f t="shared" si="40"/>
        <v>Work</v>
      </c>
      <c r="V312" t="str">
        <f t="shared" si="41"/>
        <v>Clear</v>
      </c>
      <c r="W312">
        <f t="shared" si="42"/>
        <v>41.766799999999996</v>
      </c>
      <c r="X312">
        <f t="shared" si="43"/>
        <v>48.882296839999995</v>
      </c>
      <c r="Y312">
        <f t="shared" si="44"/>
        <v>4.7768499999999996</v>
      </c>
      <c r="Z312">
        <f>VLOOKUP(E312,temp!$A$1:$C$13,3,FALSE)</f>
        <v>48.8</v>
      </c>
      <c r="AA312">
        <f>VLOOKUP(E312,temp!$A$1:$C$13,2,FALSE)</f>
        <v>43</v>
      </c>
    </row>
    <row r="313" spans="1:27">
      <c r="A313">
        <v>312</v>
      </c>
      <c r="B313" s="1">
        <v>40855</v>
      </c>
      <c r="C313">
        <v>4</v>
      </c>
      <c r="D313">
        <v>0</v>
      </c>
      <c r="E313">
        <v>11</v>
      </c>
      <c r="F313">
        <v>0</v>
      </c>
      <c r="G313">
        <v>2</v>
      </c>
      <c r="H313">
        <v>1</v>
      </c>
      <c r="I313">
        <v>1</v>
      </c>
      <c r="J313">
        <v>0.408333</v>
      </c>
      <c r="K313">
        <v>0.412246</v>
      </c>
      <c r="L313">
        <v>0.72166699999999995</v>
      </c>
      <c r="M313">
        <v>6.9037500000000002E-2</v>
      </c>
      <c r="N313">
        <v>376</v>
      </c>
      <c r="O313">
        <v>3829</v>
      </c>
      <c r="P313">
        <v>4205</v>
      </c>
      <c r="Q313">
        <f t="shared" si="36"/>
        <v>2011</v>
      </c>
      <c r="R313" t="str">
        <f t="shared" si="37"/>
        <v>Fall</v>
      </c>
      <c r="S313" t="str">
        <f t="shared" si="38"/>
        <v>Jan</v>
      </c>
      <c r="T313" t="str">
        <f t="shared" si="39"/>
        <v>Tue</v>
      </c>
      <c r="U313" t="str">
        <f t="shared" si="40"/>
        <v>Work</v>
      </c>
      <c r="V313" t="str">
        <f t="shared" si="41"/>
        <v>Clear</v>
      </c>
      <c r="W313">
        <f t="shared" si="42"/>
        <v>43.177964719999999</v>
      </c>
      <c r="X313">
        <f t="shared" si="43"/>
        <v>50.270501839999994</v>
      </c>
      <c r="Y313">
        <f t="shared" si="44"/>
        <v>5.5564749999999998</v>
      </c>
      <c r="Z313">
        <f>VLOOKUP(E313,temp!$A$1:$C$13,3,FALSE)</f>
        <v>48.8</v>
      </c>
      <c r="AA313">
        <f>VLOOKUP(E313,temp!$A$1:$C$13,2,FALSE)</f>
        <v>43</v>
      </c>
    </row>
    <row r="314" spans="1:27">
      <c r="A314">
        <v>313</v>
      </c>
      <c r="B314" s="1">
        <v>40856</v>
      </c>
      <c r="C314">
        <v>4</v>
      </c>
      <c r="D314">
        <v>0</v>
      </c>
      <c r="E314">
        <v>11</v>
      </c>
      <c r="F314">
        <v>0</v>
      </c>
      <c r="G314">
        <v>3</v>
      </c>
      <c r="H314">
        <v>1</v>
      </c>
      <c r="I314">
        <v>1</v>
      </c>
      <c r="J314">
        <v>0.4</v>
      </c>
      <c r="K314">
        <v>0.40907900000000003</v>
      </c>
      <c r="L314">
        <v>0.75833300000000003</v>
      </c>
      <c r="M314">
        <v>6.2195800000000002E-2</v>
      </c>
      <c r="N314">
        <v>305</v>
      </c>
      <c r="O314">
        <v>3804</v>
      </c>
      <c r="P314">
        <v>4109</v>
      </c>
      <c r="Q314">
        <f t="shared" si="36"/>
        <v>2011</v>
      </c>
      <c r="R314" t="str">
        <f t="shared" si="37"/>
        <v>Fall</v>
      </c>
      <c r="S314" t="str">
        <f t="shared" si="38"/>
        <v>Jan</v>
      </c>
      <c r="T314" t="str">
        <f t="shared" si="39"/>
        <v>Wed</v>
      </c>
      <c r="U314" t="str">
        <f t="shared" si="40"/>
        <v>Work</v>
      </c>
      <c r="V314" t="str">
        <f t="shared" si="41"/>
        <v>Clear</v>
      </c>
      <c r="W314">
        <f t="shared" si="42"/>
        <v>42.295999999999999</v>
      </c>
      <c r="X314">
        <f t="shared" si="43"/>
        <v>49.884001159999997</v>
      </c>
      <c r="Y314">
        <f t="shared" si="44"/>
        <v>5.1049227999999998</v>
      </c>
      <c r="Z314">
        <f>VLOOKUP(E314,temp!$A$1:$C$13,3,FALSE)</f>
        <v>48.8</v>
      </c>
      <c r="AA314">
        <f>VLOOKUP(E314,temp!$A$1:$C$13,2,FALSE)</f>
        <v>43</v>
      </c>
    </row>
    <row r="315" spans="1:27">
      <c r="A315">
        <v>314</v>
      </c>
      <c r="B315" s="1">
        <v>40857</v>
      </c>
      <c r="C315">
        <v>4</v>
      </c>
      <c r="D315">
        <v>0</v>
      </c>
      <c r="E315">
        <v>11</v>
      </c>
      <c r="F315">
        <v>0</v>
      </c>
      <c r="G315">
        <v>4</v>
      </c>
      <c r="H315">
        <v>1</v>
      </c>
      <c r="I315">
        <v>2</v>
      </c>
      <c r="J315">
        <v>0.38</v>
      </c>
      <c r="K315">
        <v>0.37372100000000003</v>
      </c>
      <c r="L315">
        <v>0.81333299999999997</v>
      </c>
      <c r="M315">
        <v>0.18906700000000001</v>
      </c>
      <c r="N315">
        <v>190</v>
      </c>
      <c r="O315">
        <v>2743</v>
      </c>
      <c r="P315">
        <v>2933</v>
      </c>
      <c r="Q315">
        <f t="shared" si="36"/>
        <v>2011</v>
      </c>
      <c r="R315" t="str">
        <f t="shared" si="37"/>
        <v>Fall</v>
      </c>
      <c r="S315" t="str">
        <f t="shared" si="38"/>
        <v>Jan</v>
      </c>
      <c r="T315" t="str">
        <f t="shared" si="39"/>
        <v>Thu</v>
      </c>
      <c r="U315" t="str">
        <f t="shared" si="40"/>
        <v>Work</v>
      </c>
      <c r="V315" t="str">
        <f t="shared" si="41"/>
        <v>Mist</v>
      </c>
      <c r="W315">
        <f t="shared" si="42"/>
        <v>40.179199999999994</v>
      </c>
      <c r="X315">
        <f t="shared" si="43"/>
        <v>45.568910840000001</v>
      </c>
      <c r="Y315">
        <f t="shared" si="44"/>
        <v>13.478422</v>
      </c>
      <c r="Z315">
        <f>VLOOKUP(E315,temp!$A$1:$C$13,3,FALSE)</f>
        <v>48.8</v>
      </c>
      <c r="AA315">
        <f>VLOOKUP(E315,temp!$A$1:$C$13,2,FALSE)</f>
        <v>43</v>
      </c>
    </row>
    <row r="316" spans="1:27">
      <c r="A316">
        <v>315</v>
      </c>
      <c r="B316" s="1">
        <v>40858</v>
      </c>
      <c r="C316">
        <v>4</v>
      </c>
      <c r="D316">
        <v>0</v>
      </c>
      <c r="E316">
        <v>11</v>
      </c>
      <c r="F316">
        <v>1</v>
      </c>
      <c r="G316">
        <v>5</v>
      </c>
      <c r="H316">
        <v>0</v>
      </c>
      <c r="I316">
        <v>1</v>
      </c>
      <c r="J316">
        <v>0.32416699999999998</v>
      </c>
      <c r="K316">
        <v>0.30681700000000001</v>
      </c>
      <c r="L316">
        <v>0.44624999999999998</v>
      </c>
      <c r="M316">
        <v>0.31467499999999998</v>
      </c>
      <c r="N316">
        <v>440</v>
      </c>
      <c r="O316">
        <v>2928</v>
      </c>
      <c r="P316">
        <v>3368</v>
      </c>
      <c r="Q316">
        <f t="shared" si="36"/>
        <v>2011</v>
      </c>
      <c r="R316" t="str">
        <f t="shared" si="37"/>
        <v>Fall</v>
      </c>
      <c r="S316" t="str">
        <f t="shared" si="38"/>
        <v>Jan</v>
      </c>
      <c r="T316" t="str">
        <f t="shared" si="39"/>
        <v>Fri</v>
      </c>
      <c r="U316" t="str">
        <f t="shared" si="40"/>
        <v>Weekend</v>
      </c>
      <c r="V316" t="str">
        <f t="shared" si="41"/>
        <v>Clear</v>
      </c>
      <c r="W316">
        <f t="shared" si="42"/>
        <v>34.269835279999995</v>
      </c>
      <c r="X316">
        <f t="shared" si="43"/>
        <v>37.403946679999997</v>
      </c>
      <c r="Y316">
        <f t="shared" si="44"/>
        <v>21.768549999999998</v>
      </c>
      <c r="Z316">
        <f>VLOOKUP(E316,temp!$A$1:$C$13,3,FALSE)</f>
        <v>48.8</v>
      </c>
      <c r="AA316">
        <f>VLOOKUP(E316,temp!$A$1:$C$13,2,FALSE)</f>
        <v>43</v>
      </c>
    </row>
    <row r="317" spans="1:27">
      <c r="A317">
        <v>316</v>
      </c>
      <c r="B317" s="1">
        <v>40859</v>
      </c>
      <c r="C317">
        <v>4</v>
      </c>
      <c r="D317">
        <v>0</v>
      </c>
      <c r="E317">
        <v>11</v>
      </c>
      <c r="F317">
        <v>0</v>
      </c>
      <c r="G317">
        <v>6</v>
      </c>
      <c r="H317">
        <v>0</v>
      </c>
      <c r="I317">
        <v>1</v>
      </c>
      <c r="J317">
        <v>0.35666700000000001</v>
      </c>
      <c r="K317">
        <v>0.35794199999999998</v>
      </c>
      <c r="L317">
        <v>0.55291699999999999</v>
      </c>
      <c r="M317">
        <v>0.212062</v>
      </c>
      <c r="N317">
        <v>1275</v>
      </c>
      <c r="O317">
        <v>2792</v>
      </c>
      <c r="P317">
        <v>4067</v>
      </c>
      <c r="Q317">
        <f t="shared" si="36"/>
        <v>2011</v>
      </c>
      <c r="R317" t="str">
        <f t="shared" si="37"/>
        <v>Fall</v>
      </c>
      <c r="S317" t="str">
        <f t="shared" si="38"/>
        <v>Jan</v>
      </c>
      <c r="T317" t="str">
        <f t="shared" si="39"/>
        <v>Sat</v>
      </c>
      <c r="U317" t="str">
        <f t="shared" si="40"/>
        <v>Weekend</v>
      </c>
      <c r="V317" t="str">
        <f t="shared" si="41"/>
        <v>Clear</v>
      </c>
      <c r="W317">
        <f t="shared" si="42"/>
        <v>37.709635280000001</v>
      </c>
      <c r="X317">
        <f t="shared" si="43"/>
        <v>43.643241679999996</v>
      </c>
      <c r="Y317">
        <f t="shared" si="44"/>
        <v>14.996092000000001</v>
      </c>
      <c r="Z317">
        <f>VLOOKUP(E317,temp!$A$1:$C$13,3,FALSE)</f>
        <v>48.8</v>
      </c>
      <c r="AA317">
        <f>VLOOKUP(E317,temp!$A$1:$C$13,2,FALSE)</f>
        <v>43</v>
      </c>
    </row>
    <row r="318" spans="1:27">
      <c r="A318">
        <v>317</v>
      </c>
      <c r="B318" s="1">
        <v>40860</v>
      </c>
      <c r="C318">
        <v>4</v>
      </c>
      <c r="D318">
        <v>0</v>
      </c>
      <c r="E318">
        <v>11</v>
      </c>
      <c r="F318">
        <v>0</v>
      </c>
      <c r="G318">
        <v>0</v>
      </c>
      <c r="H318">
        <v>0</v>
      </c>
      <c r="I318">
        <v>1</v>
      </c>
      <c r="J318">
        <v>0.44083299999999997</v>
      </c>
      <c r="K318">
        <v>0.43054999999999999</v>
      </c>
      <c r="L318">
        <v>0.45833299999999999</v>
      </c>
      <c r="M318">
        <v>0.281721</v>
      </c>
      <c r="N318">
        <v>1004</v>
      </c>
      <c r="O318">
        <v>2713</v>
      </c>
      <c r="P318">
        <v>3717</v>
      </c>
      <c r="Q318">
        <f t="shared" si="36"/>
        <v>2011</v>
      </c>
      <c r="R318" t="str">
        <f t="shared" si="37"/>
        <v>Fall</v>
      </c>
      <c r="S318" t="str">
        <f t="shared" si="38"/>
        <v>Jan</v>
      </c>
      <c r="T318" t="str">
        <f t="shared" si="39"/>
        <v>Sun</v>
      </c>
      <c r="U318" t="str">
        <f t="shared" si="40"/>
        <v>Weekend</v>
      </c>
      <c r="V318" t="str">
        <f t="shared" si="41"/>
        <v>Clear</v>
      </c>
      <c r="W318">
        <f t="shared" si="42"/>
        <v>46.617764719999997</v>
      </c>
      <c r="X318">
        <f t="shared" si="43"/>
        <v>52.504322000000002</v>
      </c>
      <c r="Y318">
        <f t="shared" si="44"/>
        <v>19.593585999999998</v>
      </c>
      <c r="Z318">
        <f>VLOOKUP(E318,temp!$A$1:$C$13,3,FALSE)</f>
        <v>48.8</v>
      </c>
      <c r="AA318">
        <f>VLOOKUP(E318,temp!$A$1:$C$13,2,FALSE)</f>
        <v>43</v>
      </c>
    </row>
    <row r="319" spans="1:27">
      <c r="A319">
        <v>318</v>
      </c>
      <c r="B319" s="1">
        <v>40861</v>
      </c>
      <c r="C319">
        <v>4</v>
      </c>
      <c r="D319">
        <v>0</v>
      </c>
      <c r="E319">
        <v>11</v>
      </c>
      <c r="F319">
        <v>0</v>
      </c>
      <c r="G319">
        <v>1</v>
      </c>
      <c r="H319">
        <v>1</v>
      </c>
      <c r="I319">
        <v>1</v>
      </c>
      <c r="J319">
        <v>0.53</v>
      </c>
      <c r="K319">
        <v>0.52461199999999997</v>
      </c>
      <c r="L319">
        <v>0.58708300000000002</v>
      </c>
      <c r="M319">
        <v>0.30659599999999998</v>
      </c>
      <c r="N319">
        <v>595</v>
      </c>
      <c r="O319">
        <v>3891</v>
      </c>
      <c r="P319">
        <v>4486</v>
      </c>
      <c r="Q319">
        <f t="shared" si="36"/>
        <v>2011</v>
      </c>
      <c r="R319" t="str">
        <f t="shared" si="37"/>
        <v>Fall</v>
      </c>
      <c r="S319" t="str">
        <f t="shared" si="38"/>
        <v>Jan</v>
      </c>
      <c r="T319" t="str">
        <f t="shared" si="39"/>
        <v>Mon</v>
      </c>
      <c r="U319" t="str">
        <f t="shared" si="40"/>
        <v>Work</v>
      </c>
      <c r="V319" t="str">
        <f t="shared" si="41"/>
        <v>Clear</v>
      </c>
      <c r="W319">
        <f t="shared" si="42"/>
        <v>56.055199999999999</v>
      </c>
      <c r="X319">
        <f t="shared" si="43"/>
        <v>63.983648479999992</v>
      </c>
      <c r="Y319">
        <f t="shared" si="44"/>
        <v>21.235336</v>
      </c>
      <c r="Z319">
        <f>VLOOKUP(E319,temp!$A$1:$C$13,3,FALSE)</f>
        <v>48.8</v>
      </c>
      <c r="AA319">
        <f>VLOOKUP(E319,temp!$A$1:$C$13,2,FALSE)</f>
        <v>43</v>
      </c>
    </row>
    <row r="320" spans="1:27">
      <c r="A320">
        <v>319</v>
      </c>
      <c r="B320" s="1">
        <v>40862</v>
      </c>
      <c r="C320">
        <v>4</v>
      </c>
      <c r="D320">
        <v>0</v>
      </c>
      <c r="E320">
        <v>11</v>
      </c>
      <c r="F320">
        <v>0</v>
      </c>
      <c r="G320">
        <v>2</v>
      </c>
      <c r="H320">
        <v>1</v>
      </c>
      <c r="I320">
        <v>2</v>
      </c>
      <c r="J320">
        <v>0.53</v>
      </c>
      <c r="K320">
        <v>0.507579</v>
      </c>
      <c r="L320">
        <v>0.68874999999999997</v>
      </c>
      <c r="M320">
        <v>0.199633</v>
      </c>
      <c r="N320">
        <v>449</v>
      </c>
      <c r="O320">
        <v>3746</v>
      </c>
      <c r="P320">
        <v>4195</v>
      </c>
      <c r="Q320">
        <f t="shared" si="36"/>
        <v>2011</v>
      </c>
      <c r="R320" t="str">
        <f t="shared" si="37"/>
        <v>Fall</v>
      </c>
      <c r="S320" t="str">
        <f t="shared" si="38"/>
        <v>Jan</v>
      </c>
      <c r="T320" t="str">
        <f t="shared" si="39"/>
        <v>Tue</v>
      </c>
      <c r="U320" t="str">
        <f t="shared" si="40"/>
        <v>Work</v>
      </c>
      <c r="V320" t="str">
        <f t="shared" si="41"/>
        <v>Mist</v>
      </c>
      <c r="W320">
        <f t="shared" si="42"/>
        <v>56.055199999999999</v>
      </c>
      <c r="X320">
        <f t="shared" si="43"/>
        <v>61.904941159999993</v>
      </c>
      <c r="Y320">
        <f t="shared" si="44"/>
        <v>14.175778000000001</v>
      </c>
      <c r="Z320">
        <f>VLOOKUP(E320,temp!$A$1:$C$13,3,FALSE)</f>
        <v>48.8</v>
      </c>
      <c r="AA320">
        <f>VLOOKUP(E320,temp!$A$1:$C$13,2,FALSE)</f>
        <v>43</v>
      </c>
    </row>
    <row r="321" spans="1:27">
      <c r="A321">
        <v>320</v>
      </c>
      <c r="B321" s="1">
        <v>40863</v>
      </c>
      <c r="C321">
        <v>4</v>
      </c>
      <c r="D321">
        <v>0</v>
      </c>
      <c r="E321">
        <v>11</v>
      </c>
      <c r="F321">
        <v>0</v>
      </c>
      <c r="G321">
        <v>3</v>
      </c>
      <c r="H321">
        <v>1</v>
      </c>
      <c r="I321">
        <v>3</v>
      </c>
      <c r="J321">
        <v>0.45666699999999999</v>
      </c>
      <c r="K321">
        <v>0.451988</v>
      </c>
      <c r="L321">
        <v>0.93</v>
      </c>
      <c r="M321">
        <v>0.13682900000000001</v>
      </c>
      <c r="N321">
        <v>145</v>
      </c>
      <c r="O321">
        <v>1672</v>
      </c>
      <c r="P321">
        <v>1817</v>
      </c>
      <c r="Q321">
        <f t="shared" si="36"/>
        <v>2011</v>
      </c>
      <c r="R321" t="str">
        <f t="shared" si="37"/>
        <v>Fall</v>
      </c>
      <c r="S321" t="str">
        <f t="shared" si="38"/>
        <v>Jan</v>
      </c>
      <c r="T321" t="str">
        <f t="shared" si="39"/>
        <v>Wed</v>
      </c>
      <c r="U321" t="str">
        <f t="shared" si="40"/>
        <v>Work</v>
      </c>
      <c r="V321" t="str">
        <f t="shared" si="41"/>
        <v>LightRain</v>
      </c>
      <c r="W321">
        <f t="shared" si="42"/>
        <v>48.293635279999997</v>
      </c>
      <c r="X321">
        <f t="shared" si="43"/>
        <v>55.120615519999994</v>
      </c>
      <c r="Y321">
        <f t="shared" si="44"/>
        <v>10.030714</v>
      </c>
      <c r="Z321">
        <f>VLOOKUP(E321,temp!$A$1:$C$13,3,FALSE)</f>
        <v>48.8</v>
      </c>
      <c r="AA321">
        <f>VLOOKUP(E321,temp!$A$1:$C$13,2,FALSE)</f>
        <v>43</v>
      </c>
    </row>
    <row r="322" spans="1:27">
      <c r="A322">
        <v>321</v>
      </c>
      <c r="B322" s="1">
        <v>40864</v>
      </c>
      <c r="C322">
        <v>4</v>
      </c>
      <c r="D322">
        <v>0</v>
      </c>
      <c r="E322">
        <v>11</v>
      </c>
      <c r="F322">
        <v>0</v>
      </c>
      <c r="G322">
        <v>4</v>
      </c>
      <c r="H322">
        <v>1</v>
      </c>
      <c r="I322">
        <v>2</v>
      </c>
      <c r="J322">
        <v>0.341667</v>
      </c>
      <c r="K322">
        <v>0.32322099999999998</v>
      </c>
      <c r="L322">
        <v>0.57583300000000004</v>
      </c>
      <c r="M322">
        <v>0.30536200000000002</v>
      </c>
      <c r="N322">
        <v>139</v>
      </c>
      <c r="O322">
        <v>2914</v>
      </c>
      <c r="P322">
        <v>3053</v>
      </c>
      <c r="Q322">
        <f t="shared" si="36"/>
        <v>2011</v>
      </c>
      <c r="R322" t="str">
        <f t="shared" si="37"/>
        <v>Fall</v>
      </c>
      <c r="S322" t="str">
        <f t="shared" si="38"/>
        <v>Jan</v>
      </c>
      <c r="T322" t="str">
        <f t="shared" si="39"/>
        <v>Thu</v>
      </c>
      <c r="U322" t="str">
        <f t="shared" si="40"/>
        <v>Work</v>
      </c>
      <c r="V322" t="str">
        <f t="shared" si="41"/>
        <v>Mist</v>
      </c>
      <c r="W322">
        <f t="shared" si="42"/>
        <v>36.122035279999992</v>
      </c>
      <c r="X322">
        <f t="shared" si="43"/>
        <v>39.405890839999998</v>
      </c>
      <c r="Y322">
        <f t="shared" si="44"/>
        <v>21.153892000000003</v>
      </c>
      <c r="Z322">
        <f>VLOOKUP(E322,temp!$A$1:$C$13,3,FALSE)</f>
        <v>48.8</v>
      </c>
      <c r="AA322">
        <f>VLOOKUP(E322,temp!$A$1:$C$13,2,FALSE)</f>
        <v>43</v>
      </c>
    </row>
    <row r="323" spans="1:27">
      <c r="A323">
        <v>322</v>
      </c>
      <c r="B323" s="1">
        <v>40865</v>
      </c>
      <c r="C323">
        <v>4</v>
      </c>
      <c r="D323">
        <v>0</v>
      </c>
      <c r="E323">
        <v>11</v>
      </c>
      <c r="F323">
        <v>0</v>
      </c>
      <c r="G323">
        <v>5</v>
      </c>
      <c r="H323">
        <v>1</v>
      </c>
      <c r="I323">
        <v>1</v>
      </c>
      <c r="J323">
        <v>0.27416699999999999</v>
      </c>
      <c r="K323">
        <v>0.27272099999999999</v>
      </c>
      <c r="L323">
        <v>0.41</v>
      </c>
      <c r="M323">
        <v>0.16853299999999999</v>
      </c>
      <c r="N323">
        <v>245</v>
      </c>
      <c r="O323">
        <v>3147</v>
      </c>
      <c r="P323">
        <v>3392</v>
      </c>
      <c r="Q323">
        <f t="shared" ref="Q323:Q386" si="45">IF(D323=0,2011,2012)</f>
        <v>2011</v>
      </c>
      <c r="R323" t="str">
        <f t="shared" ref="R323:R386" si="46">IF(C323=1,"Winter",IF(C323=2,"Spring",IF(C323=3,"Summer","Fall")))</f>
        <v>Fall</v>
      </c>
      <c r="S323" t="str">
        <f t="shared" ref="S323:S386" si="47">TEXT(E323,"mmm")</f>
        <v>Jan</v>
      </c>
      <c r="T323" t="str">
        <f t="shared" ref="T323:T386" si="48">TEXT(B323,"ddd")</f>
        <v>Fri</v>
      </c>
      <c r="U323" t="str">
        <f t="shared" ref="U323:U386" si="49">IF(H323=1,"Work","Weekend")</f>
        <v>Work</v>
      </c>
      <c r="V323" t="str">
        <f t="shared" ref="V323:V386" si="50">IF(I323=1,"Clear",IF(I323=2,"Mist",IF(I323=3,"LightRain","HeavyRain")))</f>
        <v>Clear</v>
      </c>
      <c r="W323">
        <f t="shared" ref="W323:W386" si="51">(9/5)*((J323*(41+17.8)-17.8))+32</f>
        <v>28.977835280000001</v>
      </c>
      <c r="X323">
        <f t="shared" ref="X323:X386" si="52">(9/5)*((K323*(50+17.8)-17.8))+32</f>
        <v>33.242870839999995</v>
      </c>
      <c r="Y323">
        <f t="shared" ref="Y323:Y386" si="53">M323*(67-1)+1</f>
        <v>12.123177999999999</v>
      </c>
      <c r="Z323">
        <f>VLOOKUP(E323,temp!$A$1:$C$13,3,FALSE)</f>
        <v>48.8</v>
      </c>
      <c r="AA323">
        <f>VLOOKUP(E323,temp!$A$1:$C$13,2,FALSE)</f>
        <v>43</v>
      </c>
    </row>
    <row r="324" spans="1:27">
      <c r="A324">
        <v>323</v>
      </c>
      <c r="B324" s="1">
        <v>40866</v>
      </c>
      <c r="C324">
        <v>4</v>
      </c>
      <c r="D324">
        <v>0</v>
      </c>
      <c r="E324">
        <v>11</v>
      </c>
      <c r="F324">
        <v>0</v>
      </c>
      <c r="G324">
        <v>6</v>
      </c>
      <c r="H324">
        <v>0</v>
      </c>
      <c r="I324">
        <v>1</v>
      </c>
      <c r="J324">
        <v>0.32916699999999999</v>
      </c>
      <c r="K324">
        <v>0.32448300000000002</v>
      </c>
      <c r="L324">
        <v>0.50208299999999995</v>
      </c>
      <c r="M324">
        <v>0.224496</v>
      </c>
      <c r="N324">
        <v>943</v>
      </c>
      <c r="O324">
        <v>2720</v>
      </c>
      <c r="P324">
        <v>3663</v>
      </c>
      <c r="Q324">
        <f t="shared" si="45"/>
        <v>2011</v>
      </c>
      <c r="R324" t="str">
        <f t="shared" si="46"/>
        <v>Fall</v>
      </c>
      <c r="S324" t="str">
        <f t="shared" si="47"/>
        <v>Jan</v>
      </c>
      <c r="T324" t="str">
        <f t="shared" si="48"/>
        <v>Sat</v>
      </c>
      <c r="U324" t="str">
        <f t="shared" si="49"/>
        <v>Weekend</v>
      </c>
      <c r="V324" t="str">
        <f t="shared" si="50"/>
        <v>Clear</v>
      </c>
      <c r="W324">
        <f t="shared" si="51"/>
        <v>34.799035279999998</v>
      </c>
      <c r="X324">
        <f t="shared" si="52"/>
        <v>39.559905319999999</v>
      </c>
      <c r="Y324">
        <f t="shared" si="53"/>
        <v>15.816736000000001</v>
      </c>
      <c r="Z324">
        <f>VLOOKUP(E324,temp!$A$1:$C$13,3,FALSE)</f>
        <v>48.8</v>
      </c>
      <c r="AA324">
        <f>VLOOKUP(E324,temp!$A$1:$C$13,2,FALSE)</f>
        <v>43</v>
      </c>
    </row>
    <row r="325" spans="1:27">
      <c r="A325">
        <v>324</v>
      </c>
      <c r="B325" s="1">
        <v>40867</v>
      </c>
      <c r="C325">
        <v>4</v>
      </c>
      <c r="D325">
        <v>0</v>
      </c>
      <c r="E325">
        <v>11</v>
      </c>
      <c r="F325">
        <v>0</v>
      </c>
      <c r="G325">
        <v>0</v>
      </c>
      <c r="H325">
        <v>0</v>
      </c>
      <c r="I325">
        <v>2</v>
      </c>
      <c r="J325">
        <v>0.46333299999999999</v>
      </c>
      <c r="K325">
        <v>0.45705800000000002</v>
      </c>
      <c r="L325">
        <v>0.68458300000000005</v>
      </c>
      <c r="M325">
        <v>0.18595</v>
      </c>
      <c r="N325">
        <v>787</v>
      </c>
      <c r="O325">
        <v>2733</v>
      </c>
      <c r="P325">
        <v>3520</v>
      </c>
      <c r="Q325">
        <f t="shared" si="45"/>
        <v>2011</v>
      </c>
      <c r="R325" t="str">
        <f t="shared" si="46"/>
        <v>Fall</v>
      </c>
      <c r="S325" t="str">
        <f t="shared" si="47"/>
        <v>Jan</v>
      </c>
      <c r="T325" t="str">
        <f t="shared" si="48"/>
        <v>Sun</v>
      </c>
      <c r="U325" t="str">
        <f t="shared" si="49"/>
        <v>Weekend</v>
      </c>
      <c r="V325" t="str">
        <f t="shared" si="50"/>
        <v>Mist</v>
      </c>
      <c r="W325">
        <f t="shared" si="51"/>
        <v>48.999164719999996</v>
      </c>
      <c r="X325">
        <f t="shared" si="52"/>
        <v>55.739358320000001</v>
      </c>
      <c r="Y325">
        <f t="shared" si="53"/>
        <v>13.2727</v>
      </c>
      <c r="Z325">
        <f>VLOOKUP(E325,temp!$A$1:$C$13,3,FALSE)</f>
        <v>48.8</v>
      </c>
      <c r="AA325">
        <f>VLOOKUP(E325,temp!$A$1:$C$13,2,FALSE)</f>
        <v>43</v>
      </c>
    </row>
    <row r="326" spans="1:27">
      <c r="A326">
        <v>325</v>
      </c>
      <c r="B326" s="1">
        <v>40868</v>
      </c>
      <c r="C326">
        <v>4</v>
      </c>
      <c r="D326">
        <v>0</v>
      </c>
      <c r="E326">
        <v>11</v>
      </c>
      <c r="F326">
        <v>0</v>
      </c>
      <c r="G326">
        <v>1</v>
      </c>
      <c r="H326">
        <v>1</v>
      </c>
      <c r="I326">
        <v>3</v>
      </c>
      <c r="J326">
        <v>0.44750000000000001</v>
      </c>
      <c r="K326">
        <v>0.44506200000000001</v>
      </c>
      <c r="L326">
        <v>0.91</v>
      </c>
      <c r="M326">
        <v>0.13805400000000001</v>
      </c>
      <c r="N326">
        <v>220</v>
      </c>
      <c r="O326">
        <v>2545</v>
      </c>
      <c r="P326">
        <v>2765</v>
      </c>
      <c r="Q326">
        <f t="shared" si="45"/>
        <v>2011</v>
      </c>
      <c r="R326" t="str">
        <f t="shared" si="46"/>
        <v>Fall</v>
      </c>
      <c r="S326" t="str">
        <f t="shared" si="47"/>
        <v>Jan</v>
      </c>
      <c r="T326" t="str">
        <f t="shared" si="48"/>
        <v>Mon</v>
      </c>
      <c r="U326" t="str">
        <f t="shared" si="49"/>
        <v>Work</v>
      </c>
      <c r="V326" t="str">
        <f t="shared" si="50"/>
        <v>LightRain</v>
      </c>
      <c r="W326">
        <f t="shared" si="51"/>
        <v>47.323399999999999</v>
      </c>
      <c r="X326">
        <f t="shared" si="52"/>
        <v>54.275366480000002</v>
      </c>
      <c r="Y326">
        <f t="shared" si="53"/>
        <v>10.111564000000001</v>
      </c>
      <c r="Z326">
        <f>VLOOKUP(E326,temp!$A$1:$C$13,3,FALSE)</f>
        <v>48.8</v>
      </c>
      <c r="AA326">
        <f>VLOOKUP(E326,temp!$A$1:$C$13,2,FALSE)</f>
        <v>43</v>
      </c>
    </row>
    <row r="327" spans="1:27">
      <c r="A327">
        <v>326</v>
      </c>
      <c r="B327" s="1">
        <v>40869</v>
      </c>
      <c r="C327">
        <v>4</v>
      </c>
      <c r="D327">
        <v>0</v>
      </c>
      <c r="E327">
        <v>11</v>
      </c>
      <c r="F327">
        <v>0</v>
      </c>
      <c r="G327">
        <v>2</v>
      </c>
      <c r="H327">
        <v>1</v>
      </c>
      <c r="I327">
        <v>3</v>
      </c>
      <c r="J327">
        <v>0.41666700000000001</v>
      </c>
      <c r="K327">
        <v>0.42169600000000002</v>
      </c>
      <c r="L327">
        <v>0.96250000000000002</v>
      </c>
      <c r="M327">
        <v>0.11879199999999999</v>
      </c>
      <c r="N327">
        <v>69</v>
      </c>
      <c r="O327">
        <v>1538</v>
      </c>
      <c r="P327">
        <v>1607</v>
      </c>
      <c r="Q327">
        <f t="shared" si="45"/>
        <v>2011</v>
      </c>
      <c r="R327" t="str">
        <f t="shared" si="46"/>
        <v>Fall</v>
      </c>
      <c r="S327" t="str">
        <f t="shared" si="47"/>
        <v>Jan</v>
      </c>
      <c r="T327" t="str">
        <f t="shared" si="48"/>
        <v>Tue</v>
      </c>
      <c r="U327" t="str">
        <f t="shared" si="49"/>
        <v>Work</v>
      </c>
      <c r="V327" t="str">
        <f t="shared" si="50"/>
        <v>LightRain</v>
      </c>
      <c r="W327">
        <f t="shared" si="51"/>
        <v>44.060035279999994</v>
      </c>
      <c r="X327">
        <f t="shared" si="52"/>
        <v>51.423779839999995</v>
      </c>
      <c r="Y327">
        <f t="shared" si="53"/>
        <v>8.8402719999999988</v>
      </c>
      <c r="Z327">
        <f>VLOOKUP(E327,temp!$A$1:$C$13,3,FALSE)</f>
        <v>48.8</v>
      </c>
      <c r="AA327">
        <f>VLOOKUP(E327,temp!$A$1:$C$13,2,FALSE)</f>
        <v>43</v>
      </c>
    </row>
    <row r="328" spans="1:27">
      <c r="A328">
        <v>327</v>
      </c>
      <c r="B328" s="1">
        <v>40870</v>
      </c>
      <c r="C328">
        <v>4</v>
      </c>
      <c r="D328">
        <v>0</v>
      </c>
      <c r="E328">
        <v>11</v>
      </c>
      <c r="F328">
        <v>0</v>
      </c>
      <c r="G328">
        <v>3</v>
      </c>
      <c r="H328">
        <v>1</v>
      </c>
      <c r="I328">
        <v>2</v>
      </c>
      <c r="J328">
        <v>0.44083299999999997</v>
      </c>
      <c r="K328">
        <v>0.430537</v>
      </c>
      <c r="L328">
        <v>0.75791699999999995</v>
      </c>
      <c r="M328">
        <v>0.33582499999999998</v>
      </c>
      <c r="N328">
        <v>112</v>
      </c>
      <c r="O328">
        <v>2454</v>
      </c>
      <c r="P328">
        <v>2566</v>
      </c>
      <c r="Q328">
        <f t="shared" si="45"/>
        <v>2011</v>
      </c>
      <c r="R328" t="str">
        <f t="shared" si="46"/>
        <v>Fall</v>
      </c>
      <c r="S328" t="str">
        <f t="shared" si="47"/>
        <v>Jan</v>
      </c>
      <c r="T328" t="str">
        <f t="shared" si="48"/>
        <v>Wed</v>
      </c>
      <c r="U328" t="str">
        <f t="shared" si="49"/>
        <v>Work</v>
      </c>
      <c r="V328" t="str">
        <f t="shared" si="50"/>
        <v>Mist</v>
      </c>
      <c r="W328">
        <f t="shared" si="51"/>
        <v>46.617764719999997</v>
      </c>
      <c r="X328">
        <f t="shared" si="52"/>
        <v>52.502735479999998</v>
      </c>
      <c r="Y328">
        <f t="shared" si="53"/>
        <v>23.164449999999999</v>
      </c>
      <c r="Z328">
        <f>VLOOKUP(E328,temp!$A$1:$C$13,3,FALSE)</f>
        <v>48.8</v>
      </c>
      <c r="AA328">
        <f>VLOOKUP(E328,temp!$A$1:$C$13,2,FALSE)</f>
        <v>43</v>
      </c>
    </row>
    <row r="329" spans="1:27">
      <c r="A329">
        <v>328</v>
      </c>
      <c r="B329" s="1">
        <v>40871</v>
      </c>
      <c r="C329">
        <v>4</v>
      </c>
      <c r="D329">
        <v>0</v>
      </c>
      <c r="E329">
        <v>11</v>
      </c>
      <c r="F329">
        <v>1</v>
      </c>
      <c r="G329">
        <v>4</v>
      </c>
      <c r="H329">
        <v>0</v>
      </c>
      <c r="I329">
        <v>1</v>
      </c>
      <c r="J329">
        <v>0.37333300000000003</v>
      </c>
      <c r="K329">
        <v>0.372471</v>
      </c>
      <c r="L329">
        <v>0.54916699999999996</v>
      </c>
      <c r="M329">
        <v>0.16730400000000001</v>
      </c>
      <c r="N329">
        <v>560</v>
      </c>
      <c r="O329">
        <v>935</v>
      </c>
      <c r="P329">
        <v>1495</v>
      </c>
      <c r="Q329">
        <f t="shared" si="45"/>
        <v>2011</v>
      </c>
      <c r="R329" t="str">
        <f t="shared" si="46"/>
        <v>Fall</v>
      </c>
      <c r="S329" t="str">
        <f t="shared" si="47"/>
        <v>Jan</v>
      </c>
      <c r="T329" t="str">
        <f t="shared" si="48"/>
        <v>Thu</v>
      </c>
      <c r="U329" t="str">
        <f t="shared" si="49"/>
        <v>Weekend</v>
      </c>
      <c r="V329" t="str">
        <f t="shared" si="50"/>
        <v>Clear</v>
      </c>
      <c r="W329">
        <f t="shared" si="51"/>
        <v>39.473564719999999</v>
      </c>
      <c r="X329">
        <f t="shared" si="52"/>
        <v>45.416360839999996</v>
      </c>
      <c r="Y329">
        <f t="shared" si="53"/>
        <v>12.042064</v>
      </c>
      <c r="Z329">
        <f>VLOOKUP(E329,temp!$A$1:$C$13,3,FALSE)</f>
        <v>48.8</v>
      </c>
      <c r="AA329">
        <f>VLOOKUP(E329,temp!$A$1:$C$13,2,FALSE)</f>
        <v>43</v>
      </c>
    </row>
    <row r="330" spans="1:27">
      <c r="A330">
        <v>329</v>
      </c>
      <c r="B330" s="1">
        <v>40872</v>
      </c>
      <c r="C330">
        <v>4</v>
      </c>
      <c r="D330">
        <v>0</v>
      </c>
      <c r="E330">
        <v>11</v>
      </c>
      <c r="F330">
        <v>0</v>
      </c>
      <c r="G330">
        <v>5</v>
      </c>
      <c r="H330">
        <v>1</v>
      </c>
      <c r="I330">
        <v>1</v>
      </c>
      <c r="J330">
        <v>0.375</v>
      </c>
      <c r="K330">
        <v>0.38067099999999998</v>
      </c>
      <c r="L330">
        <v>0.64375000000000004</v>
      </c>
      <c r="M330">
        <v>9.8895800000000006E-2</v>
      </c>
      <c r="N330">
        <v>1095</v>
      </c>
      <c r="O330">
        <v>1697</v>
      </c>
      <c r="P330">
        <v>2792</v>
      </c>
      <c r="Q330">
        <f t="shared" si="45"/>
        <v>2011</v>
      </c>
      <c r="R330" t="str">
        <f t="shared" si="46"/>
        <v>Fall</v>
      </c>
      <c r="S330" t="str">
        <f t="shared" si="47"/>
        <v>Jan</v>
      </c>
      <c r="T330" t="str">
        <f t="shared" si="48"/>
        <v>Fri</v>
      </c>
      <c r="U330" t="str">
        <f t="shared" si="49"/>
        <v>Work</v>
      </c>
      <c r="V330" t="str">
        <f t="shared" si="50"/>
        <v>Clear</v>
      </c>
      <c r="W330">
        <f t="shared" si="51"/>
        <v>39.649999999999991</v>
      </c>
      <c r="X330">
        <f t="shared" si="52"/>
        <v>46.417088839999998</v>
      </c>
      <c r="Y330">
        <f t="shared" si="53"/>
        <v>7.5271228000000008</v>
      </c>
      <c r="Z330">
        <f>VLOOKUP(E330,temp!$A$1:$C$13,3,FALSE)</f>
        <v>48.8</v>
      </c>
      <c r="AA330">
        <f>VLOOKUP(E330,temp!$A$1:$C$13,2,FALSE)</f>
        <v>43</v>
      </c>
    </row>
    <row r="331" spans="1:27">
      <c r="A331">
        <v>330</v>
      </c>
      <c r="B331" s="1">
        <v>40873</v>
      </c>
      <c r="C331">
        <v>4</v>
      </c>
      <c r="D331">
        <v>0</v>
      </c>
      <c r="E331">
        <v>11</v>
      </c>
      <c r="F331">
        <v>0</v>
      </c>
      <c r="G331">
        <v>6</v>
      </c>
      <c r="H331">
        <v>0</v>
      </c>
      <c r="I331">
        <v>1</v>
      </c>
      <c r="J331">
        <v>0.37583299999999997</v>
      </c>
      <c r="K331">
        <v>0.38508700000000001</v>
      </c>
      <c r="L331">
        <v>0.68166700000000002</v>
      </c>
      <c r="M331">
        <v>6.8420800000000004E-2</v>
      </c>
      <c r="N331">
        <v>1249</v>
      </c>
      <c r="O331">
        <v>1819</v>
      </c>
      <c r="P331">
        <v>3068</v>
      </c>
      <c r="Q331">
        <f t="shared" si="45"/>
        <v>2011</v>
      </c>
      <c r="R331" t="str">
        <f t="shared" si="46"/>
        <v>Fall</v>
      </c>
      <c r="S331" t="str">
        <f t="shared" si="47"/>
        <v>Jan</v>
      </c>
      <c r="T331" t="str">
        <f t="shared" si="48"/>
        <v>Sat</v>
      </c>
      <c r="U331" t="str">
        <f t="shared" si="49"/>
        <v>Weekend</v>
      </c>
      <c r="V331" t="str">
        <f t="shared" si="50"/>
        <v>Clear</v>
      </c>
      <c r="W331">
        <f t="shared" si="51"/>
        <v>39.738164719999993</v>
      </c>
      <c r="X331">
        <f t="shared" si="52"/>
        <v>46.95601748</v>
      </c>
      <c r="Y331">
        <f t="shared" si="53"/>
        <v>5.5157728000000006</v>
      </c>
      <c r="Z331">
        <f>VLOOKUP(E331,temp!$A$1:$C$13,3,FALSE)</f>
        <v>48.8</v>
      </c>
      <c r="AA331">
        <f>VLOOKUP(E331,temp!$A$1:$C$13,2,FALSE)</f>
        <v>43</v>
      </c>
    </row>
    <row r="332" spans="1:27">
      <c r="A332">
        <v>331</v>
      </c>
      <c r="B332" s="1">
        <v>40874</v>
      </c>
      <c r="C332">
        <v>4</v>
      </c>
      <c r="D332">
        <v>0</v>
      </c>
      <c r="E332">
        <v>11</v>
      </c>
      <c r="F332">
        <v>0</v>
      </c>
      <c r="G332">
        <v>0</v>
      </c>
      <c r="H332">
        <v>0</v>
      </c>
      <c r="I332">
        <v>1</v>
      </c>
      <c r="J332">
        <v>0.45916699999999999</v>
      </c>
      <c r="K332">
        <v>0.45579999999999998</v>
      </c>
      <c r="L332">
        <v>0.69833299999999998</v>
      </c>
      <c r="M332">
        <v>0.208954</v>
      </c>
      <c r="N332">
        <v>810</v>
      </c>
      <c r="O332">
        <v>2261</v>
      </c>
      <c r="P332">
        <v>3071</v>
      </c>
      <c r="Q332">
        <f t="shared" si="45"/>
        <v>2011</v>
      </c>
      <c r="R332" t="str">
        <f t="shared" si="46"/>
        <v>Fall</v>
      </c>
      <c r="S332" t="str">
        <f t="shared" si="47"/>
        <v>Jan</v>
      </c>
      <c r="T332" t="str">
        <f t="shared" si="48"/>
        <v>Sun</v>
      </c>
      <c r="U332" t="str">
        <f t="shared" si="49"/>
        <v>Weekend</v>
      </c>
      <c r="V332" t="str">
        <f t="shared" si="50"/>
        <v>Clear</v>
      </c>
      <c r="W332">
        <f t="shared" si="51"/>
        <v>48.558235279999991</v>
      </c>
      <c r="X332">
        <f t="shared" si="52"/>
        <v>55.585831999999996</v>
      </c>
      <c r="Y332">
        <f t="shared" si="53"/>
        <v>14.790964000000001</v>
      </c>
      <c r="Z332">
        <f>VLOOKUP(E332,temp!$A$1:$C$13,3,FALSE)</f>
        <v>48.8</v>
      </c>
      <c r="AA332">
        <f>VLOOKUP(E332,temp!$A$1:$C$13,2,FALSE)</f>
        <v>43</v>
      </c>
    </row>
    <row r="333" spans="1:27">
      <c r="A333">
        <v>332</v>
      </c>
      <c r="B333" s="1">
        <v>40875</v>
      </c>
      <c r="C333">
        <v>4</v>
      </c>
      <c r="D333">
        <v>0</v>
      </c>
      <c r="E333">
        <v>11</v>
      </c>
      <c r="F333">
        <v>0</v>
      </c>
      <c r="G333">
        <v>1</v>
      </c>
      <c r="H333">
        <v>1</v>
      </c>
      <c r="I333">
        <v>1</v>
      </c>
      <c r="J333">
        <v>0.50347799999999998</v>
      </c>
      <c r="K333">
        <v>0.490122</v>
      </c>
      <c r="L333">
        <v>0.74304300000000001</v>
      </c>
      <c r="M333">
        <v>0.142122</v>
      </c>
      <c r="N333">
        <v>253</v>
      </c>
      <c r="O333">
        <v>3614</v>
      </c>
      <c r="P333">
        <v>3867</v>
      </c>
      <c r="Q333">
        <f t="shared" si="45"/>
        <v>2011</v>
      </c>
      <c r="R333" t="str">
        <f t="shared" si="46"/>
        <v>Fall</v>
      </c>
      <c r="S333" t="str">
        <f t="shared" si="47"/>
        <v>Jan</v>
      </c>
      <c r="T333" t="str">
        <f t="shared" si="48"/>
        <v>Mon</v>
      </c>
      <c r="U333" t="str">
        <f t="shared" si="49"/>
        <v>Work</v>
      </c>
      <c r="V333" t="str">
        <f t="shared" si="50"/>
        <v>Clear</v>
      </c>
      <c r="W333">
        <f t="shared" si="51"/>
        <v>53.248111519999995</v>
      </c>
      <c r="X333">
        <f t="shared" si="52"/>
        <v>59.774488880000007</v>
      </c>
      <c r="Y333">
        <f t="shared" si="53"/>
        <v>10.380051999999999</v>
      </c>
      <c r="Z333">
        <f>VLOOKUP(E333,temp!$A$1:$C$13,3,FALSE)</f>
        <v>48.8</v>
      </c>
      <c r="AA333">
        <f>VLOOKUP(E333,temp!$A$1:$C$13,2,FALSE)</f>
        <v>43</v>
      </c>
    </row>
    <row r="334" spans="1:27">
      <c r="A334">
        <v>333</v>
      </c>
      <c r="B334" s="1">
        <v>40876</v>
      </c>
      <c r="C334">
        <v>4</v>
      </c>
      <c r="D334">
        <v>0</v>
      </c>
      <c r="E334">
        <v>11</v>
      </c>
      <c r="F334">
        <v>0</v>
      </c>
      <c r="G334">
        <v>2</v>
      </c>
      <c r="H334">
        <v>1</v>
      </c>
      <c r="I334">
        <v>2</v>
      </c>
      <c r="J334">
        <v>0.45833299999999999</v>
      </c>
      <c r="K334">
        <v>0.45137500000000003</v>
      </c>
      <c r="L334">
        <v>0.83083300000000004</v>
      </c>
      <c r="M334">
        <v>0.25809199999999999</v>
      </c>
      <c r="N334">
        <v>96</v>
      </c>
      <c r="O334">
        <v>2818</v>
      </c>
      <c r="P334">
        <v>2914</v>
      </c>
      <c r="Q334">
        <f t="shared" si="45"/>
        <v>2011</v>
      </c>
      <c r="R334" t="str">
        <f t="shared" si="46"/>
        <v>Fall</v>
      </c>
      <c r="S334" t="str">
        <f t="shared" si="47"/>
        <v>Jan</v>
      </c>
      <c r="T334" t="str">
        <f t="shared" si="48"/>
        <v>Tue</v>
      </c>
      <c r="U334" t="str">
        <f t="shared" si="49"/>
        <v>Work</v>
      </c>
      <c r="V334" t="str">
        <f t="shared" si="50"/>
        <v>Mist</v>
      </c>
      <c r="W334">
        <f t="shared" si="51"/>
        <v>48.469964719999993</v>
      </c>
      <c r="X334">
        <f t="shared" si="52"/>
        <v>55.045805000000001</v>
      </c>
      <c r="Y334">
        <f t="shared" si="53"/>
        <v>18.034071999999998</v>
      </c>
      <c r="Z334">
        <f>VLOOKUP(E334,temp!$A$1:$C$13,3,FALSE)</f>
        <v>48.8</v>
      </c>
      <c r="AA334">
        <f>VLOOKUP(E334,temp!$A$1:$C$13,2,FALSE)</f>
        <v>43</v>
      </c>
    </row>
    <row r="335" spans="1:27">
      <c r="A335">
        <v>334</v>
      </c>
      <c r="B335" s="1">
        <v>40877</v>
      </c>
      <c r="C335">
        <v>4</v>
      </c>
      <c r="D335">
        <v>0</v>
      </c>
      <c r="E335">
        <v>11</v>
      </c>
      <c r="F335">
        <v>0</v>
      </c>
      <c r="G335">
        <v>3</v>
      </c>
      <c r="H335">
        <v>1</v>
      </c>
      <c r="I335">
        <v>1</v>
      </c>
      <c r="J335">
        <v>0.32500000000000001</v>
      </c>
      <c r="K335">
        <v>0.31122100000000003</v>
      </c>
      <c r="L335">
        <v>0.61333300000000002</v>
      </c>
      <c r="M335">
        <v>0.27115800000000001</v>
      </c>
      <c r="N335">
        <v>188</v>
      </c>
      <c r="O335">
        <v>3425</v>
      </c>
      <c r="P335">
        <v>3613</v>
      </c>
      <c r="Q335">
        <f t="shared" si="45"/>
        <v>2011</v>
      </c>
      <c r="R335" t="str">
        <f t="shared" si="46"/>
        <v>Fall</v>
      </c>
      <c r="S335" t="str">
        <f t="shared" si="47"/>
        <v>Jan</v>
      </c>
      <c r="T335" t="str">
        <f t="shared" si="48"/>
        <v>Wed</v>
      </c>
      <c r="U335" t="str">
        <f t="shared" si="49"/>
        <v>Work</v>
      </c>
      <c r="V335" t="str">
        <f t="shared" si="50"/>
        <v>Clear</v>
      </c>
      <c r="W335">
        <f t="shared" si="51"/>
        <v>34.357999999999997</v>
      </c>
      <c r="X335">
        <f t="shared" si="52"/>
        <v>37.941410840000003</v>
      </c>
      <c r="Y335">
        <f t="shared" si="53"/>
        <v>18.896428</v>
      </c>
      <c r="Z335">
        <f>VLOOKUP(E335,temp!$A$1:$C$13,3,FALSE)</f>
        <v>48.8</v>
      </c>
      <c r="AA335">
        <f>VLOOKUP(E335,temp!$A$1:$C$13,2,FALSE)</f>
        <v>43</v>
      </c>
    </row>
    <row r="336" spans="1:27">
      <c r="A336">
        <v>335</v>
      </c>
      <c r="B336" s="1">
        <v>40878</v>
      </c>
      <c r="C336">
        <v>4</v>
      </c>
      <c r="D336">
        <v>0</v>
      </c>
      <c r="E336">
        <v>12</v>
      </c>
      <c r="F336">
        <v>0</v>
      </c>
      <c r="G336">
        <v>4</v>
      </c>
      <c r="H336">
        <v>1</v>
      </c>
      <c r="I336">
        <v>1</v>
      </c>
      <c r="J336">
        <v>0.3125</v>
      </c>
      <c r="K336">
        <v>0.30555399999999999</v>
      </c>
      <c r="L336">
        <v>0.52458300000000002</v>
      </c>
      <c r="M336">
        <v>0.22015799999999999</v>
      </c>
      <c r="N336">
        <v>182</v>
      </c>
      <c r="O336">
        <v>3545</v>
      </c>
      <c r="P336">
        <v>3727</v>
      </c>
      <c r="Q336">
        <f t="shared" si="45"/>
        <v>2011</v>
      </c>
      <c r="R336" t="str">
        <f t="shared" si="46"/>
        <v>Fall</v>
      </c>
      <c r="S336" t="str">
        <f t="shared" si="47"/>
        <v>Jan</v>
      </c>
      <c r="T336" t="str">
        <f t="shared" si="48"/>
        <v>Thu</v>
      </c>
      <c r="U336" t="str">
        <f t="shared" si="49"/>
        <v>Work</v>
      </c>
      <c r="V336" t="str">
        <f t="shared" si="50"/>
        <v>Clear</v>
      </c>
      <c r="W336">
        <f t="shared" si="51"/>
        <v>33.034999999999997</v>
      </c>
      <c r="X336">
        <f t="shared" si="52"/>
        <v>37.249810159999996</v>
      </c>
      <c r="Y336">
        <f t="shared" si="53"/>
        <v>15.530427999999999</v>
      </c>
      <c r="Z336">
        <f>VLOOKUP(E336,temp!$A$1:$C$13,3,FALSE)</f>
        <v>39.200000000000003</v>
      </c>
      <c r="AA336">
        <f>VLOOKUP(E336,temp!$A$1:$C$13,2,FALSE)</f>
        <v>32.1</v>
      </c>
    </row>
    <row r="337" spans="1:27">
      <c r="A337">
        <v>336</v>
      </c>
      <c r="B337" s="1">
        <v>40879</v>
      </c>
      <c r="C337">
        <v>4</v>
      </c>
      <c r="D337">
        <v>0</v>
      </c>
      <c r="E337">
        <v>12</v>
      </c>
      <c r="F337">
        <v>0</v>
      </c>
      <c r="G337">
        <v>5</v>
      </c>
      <c r="H337">
        <v>1</v>
      </c>
      <c r="I337">
        <v>1</v>
      </c>
      <c r="J337">
        <v>0.31416699999999997</v>
      </c>
      <c r="K337">
        <v>0.33143299999999998</v>
      </c>
      <c r="L337">
        <v>0.62583299999999997</v>
      </c>
      <c r="M337">
        <v>0.100754</v>
      </c>
      <c r="N337">
        <v>268</v>
      </c>
      <c r="O337">
        <v>3672</v>
      </c>
      <c r="P337">
        <v>3940</v>
      </c>
      <c r="Q337">
        <f t="shared" si="45"/>
        <v>2011</v>
      </c>
      <c r="R337" t="str">
        <f t="shared" si="46"/>
        <v>Fall</v>
      </c>
      <c r="S337" t="str">
        <f t="shared" si="47"/>
        <v>Jan</v>
      </c>
      <c r="T337" t="str">
        <f t="shared" si="48"/>
        <v>Fri</v>
      </c>
      <c r="U337" t="str">
        <f t="shared" si="49"/>
        <v>Work</v>
      </c>
      <c r="V337" t="str">
        <f t="shared" si="50"/>
        <v>Clear</v>
      </c>
      <c r="W337">
        <f t="shared" si="51"/>
        <v>33.211435279999996</v>
      </c>
      <c r="X337">
        <f t="shared" si="52"/>
        <v>40.408083319999996</v>
      </c>
      <c r="Y337">
        <f t="shared" si="53"/>
        <v>7.6497639999999993</v>
      </c>
      <c r="Z337">
        <f>VLOOKUP(E337,temp!$A$1:$C$13,3,FALSE)</f>
        <v>39.200000000000003</v>
      </c>
      <c r="AA337">
        <f>VLOOKUP(E337,temp!$A$1:$C$13,2,FALSE)</f>
        <v>32.1</v>
      </c>
    </row>
    <row r="338" spans="1:27">
      <c r="A338">
        <v>337</v>
      </c>
      <c r="B338" s="1">
        <v>40880</v>
      </c>
      <c r="C338">
        <v>4</v>
      </c>
      <c r="D338">
        <v>0</v>
      </c>
      <c r="E338">
        <v>12</v>
      </c>
      <c r="F338">
        <v>0</v>
      </c>
      <c r="G338">
        <v>6</v>
      </c>
      <c r="H338">
        <v>0</v>
      </c>
      <c r="I338">
        <v>1</v>
      </c>
      <c r="J338">
        <v>0.29916700000000002</v>
      </c>
      <c r="K338">
        <v>0.31060399999999999</v>
      </c>
      <c r="L338">
        <v>0.61291700000000005</v>
      </c>
      <c r="M338">
        <v>9.5783300000000002E-2</v>
      </c>
      <c r="N338">
        <v>706</v>
      </c>
      <c r="O338">
        <v>2908</v>
      </c>
      <c r="P338">
        <v>3614</v>
      </c>
      <c r="Q338">
        <f t="shared" si="45"/>
        <v>2011</v>
      </c>
      <c r="R338" t="str">
        <f t="shared" si="46"/>
        <v>Fall</v>
      </c>
      <c r="S338" t="str">
        <f t="shared" si="47"/>
        <v>Jan</v>
      </c>
      <c r="T338" t="str">
        <f t="shared" si="48"/>
        <v>Sat</v>
      </c>
      <c r="U338" t="str">
        <f t="shared" si="49"/>
        <v>Weekend</v>
      </c>
      <c r="V338" t="str">
        <f t="shared" si="50"/>
        <v>Clear</v>
      </c>
      <c r="W338">
        <f t="shared" si="51"/>
        <v>31.623835279999998</v>
      </c>
      <c r="X338">
        <f t="shared" si="52"/>
        <v>37.86611216</v>
      </c>
      <c r="Y338">
        <f t="shared" si="53"/>
        <v>7.3216977999999999</v>
      </c>
      <c r="Z338">
        <f>VLOOKUP(E338,temp!$A$1:$C$13,3,FALSE)</f>
        <v>39.200000000000003</v>
      </c>
      <c r="AA338">
        <f>VLOOKUP(E338,temp!$A$1:$C$13,2,FALSE)</f>
        <v>32.1</v>
      </c>
    </row>
    <row r="339" spans="1:27">
      <c r="A339">
        <v>338</v>
      </c>
      <c r="B339" s="1">
        <v>40881</v>
      </c>
      <c r="C339">
        <v>4</v>
      </c>
      <c r="D339">
        <v>0</v>
      </c>
      <c r="E339">
        <v>12</v>
      </c>
      <c r="F339">
        <v>0</v>
      </c>
      <c r="G339">
        <v>0</v>
      </c>
      <c r="H339">
        <v>0</v>
      </c>
      <c r="I339">
        <v>1</v>
      </c>
      <c r="J339">
        <v>0.33083299999999999</v>
      </c>
      <c r="K339">
        <v>0.34910000000000002</v>
      </c>
      <c r="L339">
        <v>0.77583299999999999</v>
      </c>
      <c r="M339">
        <v>8.39583E-2</v>
      </c>
      <c r="N339">
        <v>634</v>
      </c>
      <c r="O339">
        <v>2851</v>
      </c>
      <c r="P339">
        <v>3485</v>
      </c>
      <c r="Q339">
        <f t="shared" si="45"/>
        <v>2011</v>
      </c>
      <c r="R339" t="str">
        <f t="shared" si="46"/>
        <v>Fall</v>
      </c>
      <c r="S339" t="str">
        <f t="shared" si="47"/>
        <v>Jan</v>
      </c>
      <c r="T339" t="str">
        <f t="shared" si="48"/>
        <v>Sun</v>
      </c>
      <c r="U339" t="str">
        <f t="shared" si="49"/>
        <v>Weekend</v>
      </c>
      <c r="V339" t="str">
        <f t="shared" si="50"/>
        <v>Clear</v>
      </c>
      <c r="W339">
        <f t="shared" si="51"/>
        <v>34.975364719999995</v>
      </c>
      <c r="X339">
        <f t="shared" si="52"/>
        <v>42.564164000000005</v>
      </c>
      <c r="Y339">
        <f t="shared" si="53"/>
        <v>6.5412477999999998</v>
      </c>
      <c r="Z339">
        <f>VLOOKUP(E339,temp!$A$1:$C$13,3,FALSE)</f>
        <v>39.200000000000003</v>
      </c>
      <c r="AA339">
        <f>VLOOKUP(E339,temp!$A$1:$C$13,2,FALSE)</f>
        <v>32.1</v>
      </c>
    </row>
    <row r="340" spans="1:27">
      <c r="A340">
        <v>339</v>
      </c>
      <c r="B340" s="1">
        <v>40882</v>
      </c>
      <c r="C340">
        <v>4</v>
      </c>
      <c r="D340">
        <v>0</v>
      </c>
      <c r="E340">
        <v>12</v>
      </c>
      <c r="F340">
        <v>0</v>
      </c>
      <c r="G340">
        <v>1</v>
      </c>
      <c r="H340">
        <v>1</v>
      </c>
      <c r="I340">
        <v>2</v>
      </c>
      <c r="J340">
        <v>0.38583299999999998</v>
      </c>
      <c r="K340">
        <v>0.39392500000000003</v>
      </c>
      <c r="L340">
        <v>0.82708300000000001</v>
      </c>
      <c r="M340">
        <v>6.2208300000000001E-2</v>
      </c>
      <c r="N340">
        <v>233</v>
      </c>
      <c r="O340">
        <v>3578</v>
      </c>
      <c r="P340">
        <v>3811</v>
      </c>
      <c r="Q340">
        <f t="shared" si="45"/>
        <v>2011</v>
      </c>
      <c r="R340" t="str">
        <f t="shared" si="46"/>
        <v>Fall</v>
      </c>
      <c r="S340" t="str">
        <f t="shared" si="47"/>
        <v>Jan</v>
      </c>
      <c r="T340" t="str">
        <f t="shared" si="48"/>
        <v>Mon</v>
      </c>
      <c r="U340" t="str">
        <f t="shared" si="49"/>
        <v>Work</v>
      </c>
      <c r="V340" t="str">
        <f t="shared" si="50"/>
        <v>Mist</v>
      </c>
      <c r="W340">
        <f t="shared" si="51"/>
        <v>40.796564719999999</v>
      </c>
      <c r="X340">
        <f t="shared" si="52"/>
        <v>48.034606999999994</v>
      </c>
      <c r="Y340">
        <f t="shared" si="53"/>
        <v>5.1057478000000005</v>
      </c>
      <c r="Z340">
        <f>VLOOKUP(E340,temp!$A$1:$C$13,3,FALSE)</f>
        <v>39.200000000000003</v>
      </c>
      <c r="AA340">
        <f>VLOOKUP(E340,temp!$A$1:$C$13,2,FALSE)</f>
        <v>32.1</v>
      </c>
    </row>
    <row r="341" spans="1:27">
      <c r="A341">
        <v>340</v>
      </c>
      <c r="B341" s="1">
        <v>40883</v>
      </c>
      <c r="C341">
        <v>4</v>
      </c>
      <c r="D341">
        <v>0</v>
      </c>
      <c r="E341">
        <v>12</v>
      </c>
      <c r="F341">
        <v>0</v>
      </c>
      <c r="G341">
        <v>2</v>
      </c>
      <c r="H341">
        <v>1</v>
      </c>
      <c r="I341">
        <v>3</v>
      </c>
      <c r="J341">
        <v>0.46250000000000002</v>
      </c>
      <c r="K341">
        <v>0.45639999999999997</v>
      </c>
      <c r="L341">
        <v>0.94958299999999995</v>
      </c>
      <c r="M341">
        <v>0.23258300000000001</v>
      </c>
      <c r="N341">
        <v>126</v>
      </c>
      <c r="O341">
        <v>2468</v>
      </c>
      <c r="P341">
        <v>2594</v>
      </c>
      <c r="Q341">
        <f t="shared" si="45"/>
        <v>2011</v>
      </c>
      <c r="R341" t="str">
        <f t="shared" si="46"/>
        <v>Fall</v>
      </c>
      <c r="S341" t="str">
        <f t="shared" si="47"/>
        <v>Jan</v>
      </c>
      <c r="T341" t="str">
        <f t="shared" si="48"/>
        <v>Tue</v>
      </c>
      <c r="U341" t="str">
        <f t="shared" si="49"/>
        <v>Work</v>
      </c>
      <c r="V341" t="str">
        <f t="shared" si="50"/>
        <v>LightRain</v>
      </c>
      <c r="W341">
        <f t="shared" si="51"/>
        <v>48.911000000000001</v>
      </c>
      <c r="X341">
        <f t="shared" si="52"/>
        <v>55.659055999999993</v>
      </c>
      <c r="Y341">
        <f t="shared" si="53"/>
        <v>16.350478000000003</v>
      </c>
      <c r="Z341">
        <f>VLOOKUP(E341,temp!$A$1:$C$13,3,FALSE)</f>
        <v>39.200000000000003</v>
      </c>
      <c r="AA341">
        <f>VLOOKUP(E341,temp!$A$1:$C$13,2,FALSE)</f>
        <v>32.1</v>
      </c>
    </row>
    <row r="342" spans="1:27">
      <c r="A342">
        <v>341</v>
      </c>
      <c r="B342" s="1">
        <v>40884</v>
      </c>
      <c r="C342">
        <v>4</v>
      </c>
      <c r="D342">
        <v>0</v>
      </c>
      <c r="E342">
        <v>12</v>
      </c>
      <c r="F342">
        <v>0</v>
      </c>
      <c r="G342">
        <v>3</v>
      </c>
      <c r="H342">
        <v>1</v>
      </c>
      <c r="I342">
        <v>3</v>
      </c>
      <c r="J342">
        <v>0.41</v>
      </c>
      <c r="K342">
        <v>0.40024599999999999</v>
      </c>
      <c r="L342">
        <v>0.97041699999999997</v>
      </c>
      <c r="M342">
        <v>0.26617499999999999</v>
      </c>
      <c r="N342">
        <v>50</v>
      </c>
      <c r="O342">
        <v>655</v>
      </c>
      <c r="P342">
        <v>705</v>
      </c>
      <c r="Q342">
        <f t="shared" si="45"/>
        <v>2011</v>
      </c>
      <c r="R342" t="str">
        <f t="shared" si="46"/>
        <v>Fall</v>
      </c>
      <c r="S342" t="str">
        <f t="shared" si="47"/>
        <v>Jan</v>
      </c>
      <c r="T342" t="str">
        <f t="shared" si="48"/>
        <v>Wed</v>
      </c>
      <c r="U342" t="str">
        <f t="shared" si="49"/>
        <v>Work</v>
      </c>
      <c r="V342" t="str">
        <f t="shared" si="50"/>
        <v>LightRain</v>
      </c>
      <c r="W342">
        <f t="shared" si="51"/>
        <v>43.354399999999991</v>
      </c>
      <c r="X342">
        <f t="shared" si="52"/>
        <v>48.80602184</v>
      </c>
      <c r="Y342">
        <f t="shared" si="53"/>
        <v>18.567550000000001</v>
      </c>
      <c r="Z342">
        <f>VLOOKUP(E342,temp!$A$1:$C$13,3,FALSE)</f>
        <v>39.200000000000003</v>
      </c>
      <c r="AA342">
        <f>VLOOKUP(E342,temp!$A$1:$C$13,2,FALSE)</f>
        <v>32.1</v>
      </c>
    </row>
    <row r="343" spans="1:27">
      <c r="A343">
        <v>342</v>
      </c>
      <c r="B343" s="1">
        <v>40885</v>
      </c>
      <c r="C343">
        <v>4</v>
      </c>
      <c r="D343">
        <v>0</v>
      </c>
      <c r="E343">
        <v>12</v>
      </c>
      <c r="F343">
        <v>0</v>
      </c>
      <c r="G343">
        <v>4</v>
      </c>
      <c r="H343">
        <v>1</v>
      </c>
      <c r="I343">
        <v>1</v>
      </c>
      <c r="J343">
        <v>0.26583299999999999</v>
      </c>
      <c r="K343">
        <v>0.256938</v>
      </c>
      <c r="L343">
        <v>0.57999999999999996</v>
      </c>
      <c r="M343">
        <v>0.24005799999999999</v>
      </c>
      <c r="N343">
        <v>150</v>
      </c>
      <c r="O343">
        <v>3172</v>
      </c>
      <c r="P343">
        <v>3322</v>
      </c>
      <c r="Q343">
        <f t="shared" si="45"/>
        <v>2011</v>
      </c>
      <c r="R343" t="str">
        <f t="shared" si="46"/>
        <v>Fall</v>
      </c>
      <c r="S343" t="str">
        <f t="shared" si="47"/>
        <v>Jan</v>
      </c>
      <c r="T343" t="str">
        <f t="shared" si="48"/>
        <v>Thu</v>
      </c>
      <c r="U343" t="str">
        <f t="shared" si="49"/>
        <v>Work</v>
      </c>
      <c r="V343" t="str">
        <f t="shared" si="50"/>
        <v>Clear</v>
      </c>
      <c r="W343">
        <f t="shared" si="51"/>
        <v>28.095764719999995</v>
      </c>
      <c r="X343">
        <f t="shared" si="52"/>
        <v>31.316713519999993</v>
      </c>
      <c r="Y343">
        <f t="shared" si="53"/>
        <v>16.843828000000002</v>
      </c>
      <c r="Z343">
        <f>VLOOKUP(E343,temp!$A$1:$C$13,3,FALSE)</f>
        <v>39.200000000000003</v>
      </c>
      <c r="AA343">
        <f>VLOOKUP(E343,temp!$A$1:$C$13,2,FALSE)</f>
        <v>32.1</v>
      </c>
    </row>
    <row r="344" spans="1:27">
      <c r="A344">
        <v>343</v>
      </c>
      <c r="B344" s="1">
        <v>40886</v>
      </c>
      <c r="C344">
        <v>4</v>
      </c>
      <c r="D344">
        <v>0</v>
      </c>
      <c r="E344">
        <v>12</v>
      </c>
      <c r="F344">
        <v>0</v>
      </c>
      <c r="G344">
        <v>5</v>
      </c>
      <c r="H344">
        <v>1</v>
      </c>
      <c r="I344">
        <v>1</v>
      </c>
      <c r="J344">
        <v>0.29083300000000001</v>
      </c>
      <c r="K344">
        <v>0.31754199999999999</v>
      </c>
      <c r="L344">
        <v>0.69583300000000003</v>
      </c>
      <c r="M344">
        <v>8.2716700000000004E-2</v>
      </c>
      <c r="N344">
        <v>261</v>
      </c>
      <c r="O344">
        <v>3359</v>
      </c>
      <c r="P344">
        <v>3620</v>
      </c>
      <c r="Q344">
        <f t="shared" si="45"/>
        <v>2011</v>
      </c>
      <c r="R344" t="str">
        <f t="shared" si="46"/>
        <v>Fall</v>
      </c>
      <c r="S344" t="str">
        <f t="shared" si="47"/>
        <v>Jan</v>
      </c>
      <c r="T344" t="str">
        <f t="shared" si="48"/>
        <v>Fri</v>
      </c>
      <c r="U344" t="str">
        <f t="shared" si="49"/>
        <v>Work</v>
      </c>
      <c r="V344" t="str">
        <f t="shared" si="50"/>
        <v>Clear</v>
      </c>
      <c r="W344">
        <f t="shared" si="51"/>
        <v>30.741764719999999</v>
      </c>
      <c r="X344">
        <f t="shared" si="52"/>
        <v>38.712825679999995</v>
      </c>
      <c r="Y344">
        <f t="shared" si="53"/>
        <v>6.4593022000000007</v>
      </c>
      <c r="Z344">
        <f>VLOOKUP(E344,temp!$A$1:$C$13,3,FALSE)</f>
        <v>39.200000000000003</v>
      </c>
      <c r="AA344">
        <f>VLOOKUP(E344,temp!$A$1:$C$13,2,FALSE)</f>
        <v>32.1</v>
      </c>
    </row>
    <row r="345" spans="1:27">
      <c r="A345">
        <v>344</v>
      </c>
      <c r="B345" s="1">
        <v>40887</v>
      </c>
      <c r="C345">
        <v>4</v>
      </c>
      <c r="D345">
        <v>0</v>
      </c>
      <c r="E345">
        <v>12</v>
      </c>
      <c r="F345">
        <v>0</v>
      </c>
      <c r="G345">
        <v>6</v>
      </c>
      <c r="H345">
        <v>0</v>
      </c>
      <c r="I345">
        <v>1</v>
      </c>
      <c r="J345">
        <v>0.27500000000000002</v>
      </c>
      <c r="K345">
        <v>0.26641199999999998</v>
      </c>
      <c r="L345">
        <v>0.50749999999999995</v>
      </c>
      <c r="M345">
        <v>0.23322100000000001</v>
      </c>
      <c r="N345">
        <v>502</v>
      </c>
      <c r="O345">
        <v>2688</v>
      </c>
      <c r="P345">
        <v>3190</v>
      </c>
      <c r="Q345">
        <f t="shared" si="45"/>
        <v>2011</v>
      </c>
      <c r="R345" t="str">
        <f t="shared" si="46"/>
        <v>Fall</v>
      </c>
      <c r="S345" t="str">
        <f t="shared" si="47"/>
        <v>Jan</v>
      </c>
      <c r="T345" t="str">
        <f t="shared" si="48"/>
        <v>Sat</v>
      </c>
      <c r="U345" t="str">
        <f t="shared" si="49"/>
        <v>Weekend</v>
      </c>
      <c r="V345" t="str">
        <f t="shared" si="50"/>
        <v>Clear</v>
      </c>
      <c r="W345">
        <f t="shared" si="51"/>
        <v>29.066000000000003</v>
      </c>
      <c r="X345">
        <f t="shared" si="52"/>
        <v>32.472920479999992</v>
      </c>
      <c r="Y345">
        <f t="shared" si="53"/>
        <v>16.392586000000001</v>
      </c>
      <c r="Z345">
        <f>VLOOKUP(E345,temp!$A$1:$C$13,3,FALSE)</f>
        <v>39.200000000000003</v>
      </c>
      <c r="AA345">
        <f>VLOOKUP(E345,temp!$A$1:$C$13,2,FALSE)</f>
        <v>32.1</v>
      </c>
    </row>
    <row r="346" spans="1:27">
      <c r="A346">
        <v>345</v>
      </c>
      <c r="B346" s="1">
        <v>40888</v>
      </c>
      <c r="C346">
        <v>4</v>
      </c>
      <c r="D346">
        <v>0</v>
      </c>
      <c r="E346">
        <v>12</v>
      </c>
      <c r="F346">
        <v>0</v>
      </c>
      <c r="G346">
        <v>0</v>
      </c>
      <c r="H346">
        <v>0</v>
      </c>
      <c r="I346">
        <v>1</v>
      </c>
      <c r="J346">
        <v>0.220833</v>
      </c>
      <c r="K346">
        <v>0.25315399999999999</v>
      </c>
      <c r="L346">
        <v>0.49</v>
      </c>
      <c r="M346">
        <v>6.6541699999999995E-2</v>
      </c>
      <c r="N346">
        <v>377</v>
      </c>
      <c r="O346">
        <v>2366</v>
      </c>
      <c r="P346">
        <v>2743</v>
      </c>
      <c r="Q346">
        <f t="shared" si="45"/>
        <v>2011</v>
      </c>
      <c r="R346" t="str">
        <f t="shared" si="46"/>
        <v>Fall</v>
      </c>
      <c r="S346" t="str">
        <f t="shared" si="47"/>
        <v>Jan</v>
      </c>
      <c r="T346" t="str">
        <f t="shared" si="48"/>
        <v>Sun</v>
      </c>
      <c r="U346" t="str">
        <f t="shared" si="49"/>
        <v>Weekend</v>
      </c>
      <c r="V346" t="str">
        <f t="shared" si="50"/>
        <v>Clear</v>
      </c>
      <c r="W346">
        <f t="shared" si="51"/>
        <v>23.33296472</v>
      </c>
      <c r="X346">
        <f t="shared" si="52"/>
        <v>30.85491416</v>
      </c>
      <c r="Y346">
        <f t="shared" si="53"/>
        <v>5.3917522</v>
      </c>
      <c r="Z346">
        <f>VLOOKUP(E346,temp!$A$1:$C$13,3,FALSE)</f>
        <v>39.200000000000003</v>
      </c>
      <c r="AA346">
        <f>VLOOKUP(E346,temp!$A$1:$C$13,2,FALSE)</f>
        <v>32.1</v>
      </c>
    </row>
    <row r="347" spans="1:27">
      <c r="A347">
        <v>346</v>
      </c>
      <c r="B347" s="1">
        <v>40889</v>
      </c>
      <c r="C347">
        <v>4</v>
      </c>
      <c r="D347">
        <v>0</v>
      </c>
      <c r="E347">
        <v>12</v>
      </c>
      <c r="F347">
        <v>0</v>
      </c>
      <c r="G347">
        <v>1</v>
      </c>
      <c r="H347">
        <v>1</v>
      </c>
      <c r="I347">
        <v>1</v>
      </c>
      <c r="J347">
        <v>0.23833299999999999</v>
      </c>
      <c r="K347">
        <v>0.27019599999999999</v>
      </c>
      <c r="L347">
        <v>0.67083300000000001</v>
      </c>
      <c r="M347">
        <v>6.3450000000000006E-2</v>
      </c>
      <c r="N347">
        <v>143</v>
      </c>
      <c r="O347">
        <v>3167</v>
      </c>
      <c r="P347">
        <v>3310</v>
      </c>
      <c r="Q347">
        <f t="shared" si="45"/>
        <v>2011</v>
      </c>
      <c r="R347" t="str">
        <f t="shared" si="46"/>
        <v>Fall</v>
      </c>
      <c r="S347" t="str">
        <f t="shared" si="47"/>
        <v>Jan</v>
      </c>
      <c r="T347" t="str">
        <f t="shared" si="48"/>
        <v>Mon</v>
      </c>
      <c r="U347" t="str">
        <f t="shared" si="49"/>
        <v>Work</v>
      </c>
      <c r="V347" t="str">
        <f t="shared" si="50"/>
        <v>Clear</v>
      </c>
      <c r="W347">
        <f t="shared" si="51"/>
        <v>25.185164719999996</v>
      </c>
      <c r="X347">
        <f t="shared" si="52"/>
        <v>32.93471984</v>
      </c>
      <c r="Y347">
        <f t="shared" si="53"/>
        <v>5.1877000000000004</v>
      </c>
      <c r="Z347">
        <f>VLOOKUP(E347,temp!$A$1:$C$13,3,FALSE)</f>
        <v>39.200000000000003</v>
      </c>
      <c r="AA347">
        <f>VLOOKUP(E347,temp!$A$1:$C$13,2,FALSE)</f>
        <v>32.1</v>
      </c>
    </row>
    <row r="348" spans="1:27">
      <c r="A348">
        <v>347</v>
      </c>
      <c r="B348" s="1">
        <v>40890</v>
      </c>
      <c r="C348">
        <v>4</v>
      </c>
      <c r="D348">
        <v>0</v>
      </c>
      <c r="E348">
        <v>12</v>
      </c>
      <c r="F348">
        <v>0</v>
      </c>
      <c r="G348">
        <v>2</v>
      </c>
      <c r="H348">
        <v>1</v>
      </c>
      <c r="I348">
        <v>1</v>
      </c>
      <c r="J348">
        <v>0.28249999999999997</v>
      </c>
      <c r="K348">
        <v>0.30113800000000002</v>
      </c>
      <c r="L348">
        <v>0.59</v>
      </c>
      <c r="M348">
        <v>0.14055000000000001</v>
      </c>
      <c r="N348">
        <v>155</v>
      </c>
      <c r="O348">
        <v>3368</v>
      </c>
      <c r="P348">
        <v>3523</v>
      </c>
      <c r="Q348">
        <f t="shared" si="45"/>
        <v>2011</v>
      </c>
      <c r="R348" t="str">
        <f t="shared" si="46"/>
        <v>Fall</v>
      </c>
      <c r="S348" t="str">
        <f t="shared" si="47"/>
        <v>Jan</v>
      </c>
      <c r="T348" t="str">
        <f t="shared" si="48"/>
        <v>Tue</v>
      </c>
      <c r="U348" t="str">
        <f t="shared" si="49"/>
        <v>Work</v>
      </c>
      <c r="V348" t="str">
        <f t="shared" si="50"/>
        <v>Clear</v>
      </c>
      <c r="W348">
        <f t="shared" si="51"/>
        <v>29.859799999999993</v>
      </c>
      <c r="X348">
        <f t="shared" si="52"/>
        <v>36.710881520000001</v>
      </c>
      <c r="Y348">
        <f t="shared" si="53"/>
        <v>10.276300000000001</v>
      </c>
      <c r="Z348">
        <f>VLOOKUP(E348,temp!$A$1:$C$13,3,FALSE)</f>
        <v>39.200000000000003</v>
      </c>
      <c r="AA348">
        <f>VLOOKUP(E348,temp!$A$1:$C$13,2,FALSE)</f>
        <v>32.1</v>
      </c>
    </row>
    <row r="349" spans="1:27">
      <c r="A349">
        <v>348</v>
      </c>
      <c r="B349" s="1">
        <v>40891</v>
      </c>
      <c r="C349">
        <v>4</v>
      </c>
      <c r="D349">
        <v>0</v>
      </c>
      <c r="E349">
        <v>12</v>
      </c>
      <c r="F349">
        <v>0</v>
      </c>
      <c r="G349">
        <v>3</v>
      </c>
      <c r="H349">
        <v>1</v>
      </c>
      <c r="I349">
        <v>2</v>
      </c>
      <c r="J349">
        <v>0.3175</v>
      </c>
      <c r="K349">
        <v>0.338362</v>
      </c>
      <c r="L349">
        <v>0.66374999999999995</v>
      </c>
      <c r="M349">
        <v>6.09583E-2</v>
      </c>
      <c r="N349">
        <v>178</v>
      </c>
      <c r="O349">
        <v>3562</v>
      </c>
      <c r="P349">
        <v>3740</v>
      </c>
      <c r="Q349">
        <f t="shared" si="45"/>
        <v>2011</v>
      </c>
      <c r="R349" t="str">
        <f t="shared" si="46"/>
        <v>Fall</v>
      </c>
      <c r="S349" t="str">
        <f t="shared" si="47"/>
        <v>Jan</v>
      </c>
      <c r="T349" t="str">
        <f t="shared" si="48"/>
        <v>Wed</v>
      </c>
      <c r="U349" t="str">
        <f t="shared" si="49"/>
        <v>Work</v>
      </c>
      <c r="V349" t="str">
        <f t="shared" si="50"/>
        <v>Mist</v>
      </c>
      <c r="W349">
        <f t="shared" si="51"/>
        <v>33.5642</v>
      </c>
      <c r="X349">
        <f t="shared" si="52"/>
        <v>41.253698479999997</v>
      </c>
      <c r="Y349">
        <f t="shared" si="53"/>
        <v>5.0232478</v>
      </c>
      <c r="Z349">
        <f>VLOOKUP(E349,temp!$A$1:$C$13,3,FALSE)</f>
        <v>39.200000000000003</v>
      </c>
      <c r="AA349">
        <f>VLOOKUP(E349,temp!$A$1:$C$13,2,FALSE)</f>
        <v>32.1</v>
      </c>
    </row>
    <row r="350" spans="1:27">
      <c r="A350">
        <v>349</v>
      </c>
      <c r="B350" s="1">
        <v>40892</v>
      </c>
      <c r="C350">
        <v>4</v>
      </c>
      <c r="D350">
        <v>0</v>
      </c>
      <c r="E350">
        <v>12</v>
      </c>
      <c r="F350">
        <v>0</v>
      </c>
      <c r="G350">
        <v>4</v>
      </c>
      <c r="H350">
        <v>1</v>
      </c>
      <c r="I350">
        <v>2</v>
      </c>
      <c r="J350">
        <v>0.42249999999999999</v>
      </c>
      <c r="K350">
        <v>0.41223700000000002</v>
      </c>
      <c r="L350">
        <v>0.63416700000000004</v>
      </c>
      <c r="M350">
        <v>0.268042</v>
      </c>
      <c r="N350">
        <v>181</v>
      </c>
      <c r="O350">
        <v>3528</v>
      </c>
      <c r="P350">
        <v>3709</v>
      </c>
      <c r="Q350">
        <f t="shared" si="45"/>
        <v>2011</v>
      </c>
      <c r="R350" t="str">
        <f t="shared" si="46"/>
        <v>Fall</v>
      </c>
      <c r="S350" t="str">
        <f t="shared" si="47"/>
        <v>Jan</v>
      </c>
      <c r="T350" t="str">
        <f t="shared" si="48"/>
        <v>Thu</v>
      </c>
      <c r="U350" t="str">
        <f t="shared" si="49"/>
        <v>Work</v>
      </c>
      <c r="V350" t="str">
        <f t="shared" si="50"/>
        <v>Mist</v>
      </c>
      <c r="W350">
        <f t="shared" si="51"/>
        <v>44.677399999999992</v>
      </c>
      <c r="X350">
        <f t="shared" si="52"/>
        <v>50.269403479999994</v>
      </c>
      <c r="Y350">
        <f t="shared" si="53"/>
        <v>18.690771999999999</v>
      </c>
      <c r="Z350">
        <f>VLOOKUP(E350,temp!$A$1:$C$13,3,FALSE)</f>
        <v>39.200000000000003</v>
      </c>
      <c r="AA350">
        <f>VLOOKUP(E350,temp!$A$1:$C$13,2,FALSE)</f>
        <v>32.1</v>
      </c>
    </row>
    <row r="351" spans="1:27">
      <c r="A351">
        <v>350</v>
      </c>
      <c r="B351" s="1">
        <v>40893</v>
      </c>
      <c r="C351">
        <v>4</v>
      </c>
      <c r="D351">
        <v>0</v>
      </c>
      <c r="E351">
        <v>12</v>
      </c>
      <c r="F351">
        <v>0</v>
      </c>
      <c r="G351">
        <v>5</v>
      </c>
      <c r="H351">
        <v>1</v>
      </c>
      <c r="I351">
        <v>2</v>
      </c>
      <c r="J351">
        <v>0.375</v>
      </c>
      <c r="K351">
        <v>0.35982500000000001</v>
      </c>
      <c r="L351">
        <v>0.500417</v>
      </c>
      <c r="M351">
        <v>0.260575</v>
      </c>
      <c r="N351">
        <v>178</v>
      </c>
      <c r="O351">
        <v>3399</v>
      </c>
      <c r="P351">
        <v>3577</v>
      </c>
      <c r="Q351">
        <f t="shared" si="45"/>
        <v>2011</v>
      </c>
      <c r="R351" t="str">
        <f t="shared" si="46"/>
        <v>Fall</v>
      </c>
      <c r="S351" t="str">
        <f t="shared" si="47"/>
        <v>Jan</v>
      </c>
      <c r="T351" t="str">
        <f t="shared" si="48"/>
        <v>Fri</v>
      </c>
      <c r="U351" t="str">
        <f t="shared" si="49"/>
        <v>Work</v>
      </c>
      <c r="V351" t="str">
        <f t="shared" si="50"/>
        <v>Mist</v>
      </c>
      <c r="W351">
        <f t="shared" si="51"/>
        <v>39.649999999999991</v>
      </c>
      <c r="X351">
        <f t="shared" si="52"/>
        <v>43.873043000000003</v>
      </c>
      <c r="Y351">
        <f t="shared" si="53"/>
        <v>18.197949999999999</v>
      </c>
      <c r="Z351">
        <f>VLOOKUP(E351,temp!$A$1:$C$13,3,FALSE)</f>
        <v>39.200000000000003</v>
      </c>
      <c r="AA351">
        <f>VLOOKUP(E351,temp!$A$1:$C$13,2,FALSE)</f>
        <v>32.1</v>
      </c>
    </row>
    <row r="352" spans="1:27">
      <c r="A352">
        <v>351</v>
      </c>
      <c r="B352" s="1">
        <v>40894</v>
      </c>
      <c r="C352">
        <v>4</v>
      </c>
      <c r="D352">
        <v>0</v>
      </c>
      <c r="E352">
        <v>12</v>
      </c>
      <c r="F352">
        <v>0</v>
      </c>
      <c r="G352">
        <v>6</v>
      </c>
      <c r="H352">
        <v>0</v>
      </c>
      <c r="I352">
        <v>2</v>
      </c>
      <c r="J352">
        <v>0.25833299999999998</v>
      </c>
      <c r="K352">
        <v>0.24937100000000001</v>
      </c>
      <c r="L352">
        <v>0.56083300000000003</v>
      </c>
      <c r="M352">
        <v>0.24316699999999999</v>
      </c>
      <c r="N352">
        <v>275</v>
      </c>
      <c r="O352">
        <v>2464</v>
      </c>
      <c r="P352">
        <v>2739</v>
      </c>
      <c r="Q352">
        <f t="shared" si="45"/>
        <v>2011</v>
      </c>
      <c r="R352" t="str">
        <f t="shared" si="46"/>
        <v>Fall</v>
      </c>
      <c r="S352" t="str">
        <f t="shared" si="47"/>
        <v>Jan</v>
      </c>
      <c r="T352" t="str">
        <f t="shared" si="48"/>
        <v>Sat</v>
      </c>
      <c r="U352" t="str">
        <f t="shared" si="49"/>
        <v>Weekend</v>
      </c>
      <c r="V352" t="str">
        <f t="shared" si="50"/>
        <v>Mist</v>
      </c>
      <c r="W352">
        <f t="shared" si="51"/>
        <v>27.301964719999994</v>
      </c>
      <c r="X352">
        <f t="shared" si="52"/>
        <v>30.393236839999997</v>
      </c>
      <c r="Y352">
        <f t="shared" si="53"/>
        <v>17.049022000000001</v>
      </c>
      <c r="Z352">
        <f>VLOOKUP(E352,temp!$A$1:$C$13,3,FALSE)</f>
        <v>39.200000000000003</v>
      </c>
      <c r="AA352">
        <f>VLOOKUP(E352,temp!$A$1:$C$13,2,FALSE)</f>
        <v>32.1</v>
      </c>
    </row>
    <row r="353" spans="1:27">
      <c r="A353">
        <v>352</v>
      </c>
      <c r="B353" s="1">
        <v>40895</v>
      </c>
      <c r="C353">
        <v>4</v>
      </c>
      <c r="D353">
        <v>0</v>
      </c>
      <c r="E353">
        <v>12</v>
      </c>
      <c r="F353">
        <v>0</v>
      </c>
      <c r="G353">
        <v>0</v>
      </c>
      <c r="H353">
        <v>0</v>
      </c>
      <c r="I353">
        <v>1</v>
      </c>
      <c r="J353">
        <v>0.23833299999999999</v>
      </c>
      <c r="K353">
        <v>0.24557899999999999</v>
      </c>
      <c r="L353">
        <v>0.58625000000000005</v>
      </c>
      <c r="M353">
        <v>0.16977900000000001</v>
      </c>
      <c r="N353">
        <v>220</v>
      </c>
      <c r="O353">
        <v>2211</v>
      </c>
      <c r="P353">
        <v>2431</v>
      </c>
      <c r="Q353">
        <f t="shared" si="45"/>
        <v>2011</v>
      </c>
      <c r="R353" t="str">
        <f t="shared" si="46"/>
        <v>Fall</v>
      </c>
      <c r="S353" t="str">
        <f t="shared" si="47"/>
        <v>Jan</v>
      </c>
      <c r="T353" t="str">
        <f t="shared" si="48"/>
        <v>Sun</v>
      </c>
      <c r="U353" t="str">
        <f t="shared" si="49"/>
        <v>Weekend</v>
      </c>
      <c r="V353" t="str">
        <f t="shared" si="50"/>
        <v>Clear</v>
      </c>
      <c r="W353">
        <f t="shared" si="51"/>
        <v>25.185164719999996</v>
      </c>
      <c r="X353">
        <f t="shared" si="52"/>
        <v>29.930461159999993</v>
      </c>
      <c r="Y353">
        <f t="shared" si="53"/>
        <v>12.205414000000001</v>
      </c>
      <c r="Z353">
        <f>VLOOKUP(E353,temp!$A$1:$C$13,3,FALSE)</f>
        <v>39.200000000000003</v>
      </c>
      <c r="AA353">
        <f>VLOOKUP(E353,temp!$A$1:$C$13,2,FALSE)</f>
        <v>32.1</v>
      </c>
    </row>
    <row r="354" spans="1:27">
      <c r="A354">
        <v>353</v>
      </c>
      <c r="B354" s="1">
        <v>40896</v>
      </c>
      <c r="C354">
        <v>4</v>
      </c>
      <c r="D354">
        <v>0</v>
      </c>
      <c r="E354">
        <v>12</v>
      </c>
      <c r="F354">
        <v>0</v>
      </c>
      <c r="G354">
        <v>1</v>
      </c>
      <c r="H354">
        <v>1</v>
      </c>
      <c r="I354">
        <v>1</v>
      </c>
      <c r="J354">
        <v>0.276667</v>
      </c>
      <c r="K354">
        <v>0.28093299999999999</v>
      </c>
      <c r="L354">
        <v>0.63749999999999996</v>
      </c>
      <c r="M354">
        <v>0.17289599999999999</v>
      </c>
      <c r="N354">
        <v>260</v>
      </c>
      <c r="O354">
        <v>3143</v>
      </c>
      <c r="P354">
        <v>3403</v>
      </c>
      <c r="Q354">
        <f t="shared" si="45"/>
        <v>2011</v>
      </c>
      <c r="R354" t="str">
        <f t="shared" si="46"/>
        <v>Fall</v>
      </c>
      <c r="S354" t="str">
        <f t="shared" si="47"/>
        <v>Jan</v>
      </c>
      <c r="T354" t="str">
        <f t="shared" si="48"/>
        <v>Mon</v>
      </c>
      <c r="U354" t="str">
        <f t="shared" si="49"/>
        <v>Work</v>
      </c>
      <c r="V354" t="str">
        <f t="shared" si="50"/>
        <v>Clear</v>
      </c>
      <c r="W354">
        <f t="shared" si="51"/>
        <v>29.242435279999995</v>
      </c>
      <c r="X354">
        <f t="shared" si="52"/>
        <v>34.24506332</v>
      </c>
      <c r="Y354">
        <f t="shared" si="53"/>
        <v>12.411135999999999</v>
      </c>
      <c r="Z354">
        <f>VLOOKUP(E354,temp!$A$1:$C$13,3,FALSE)</f>
        <v>39.200000000000003</v>
      </c>
      <c r="AA354">
        <f>VLOOKUP(E354,temp!$A$1:$C$13,2,FALSE)</f>
        <v>32.1</v>
      </c>
    </row>
    <row r="355" spans="1:27">
      <c r="A355">
        <v>354</v>
      </c>
      <c r="B355" s="1">
        <v>40897</v>
      </c>
      <c r="C355">
        <v>4</v>
      </c>
      <c r="D355">
        <v>0</v>
      </c>
      <c r="E355">
        <v>12</v>
      </c>
      <c r="F355">
        <v>0</v>
      </c>
      <c r="G355">
        <v>2</v>
      </c>
      <c r="H355">
        <v>1</v>
      </c>
      <c r="I355">
        <v>2</v>
      </c>
      <c r="J355">
        <v>0.38583299999999998</v>
      </c>
      <c r="K355">
        <v>0.39645399999999997</v>
      </c>
      <c r="L355">
        <v>0.59541699999999997</v>
      </c>
      <c r="M355">
        <v>6.1570800000000002E-2</v>
      </c>
      <c r="N355">
        <v>216</v>
      </c>
      <c r="O355">
        <v>3534</v>
      </c>
      <c r="P355">
        <v>3750</v>
      </c>
      <c r="Q355">
        <f t="shared" si="45"/>
        <v>2011</v>
      </c>
      <c r="R355" t="str">
        <f t="shared" si="46"/>
        <v>Fall</v>
      </c>
      <c r="S355" t="str">
        <f t="shared" si="47"/>
        <v>Jan</v>
      </c>
      <c r="T355" t="str">
        <f t="shared" si="48"/>
        <v>Tue</v>
      </c>
      <c r="U355" t="str">
        <f t="shared" si="49"/>
        <v>Work</v>
      </c>
      <c r="V355" t="str">
        <f t="shared" si="50"/>
        <v>Mist</v>
      </c>
      <c r="W355">
        <f t="shared" si="51"/>
        <v>40.796564719999999</v>
      </c>
      <c r="X355">
        <f t="shared" si="52"/>
        <v>48.343246159999993</v>
      </c>
      <c r="Y355">
        <f t="shared" si="53"/>
        <v>5.0636728</v>
      </c>
      <c r="Z355">
        <f>VLOOKUP(E355,temp!$A$1:$C$13,3,FALSE)</f>
        <v>39.200000000000003</v>
      </c>
      <c r="AA355">
        <f>VLOOKUP(E355,temp!$A$1:$C$13,2,FALSE)</f>
        <v>32.1</v>
      </c>
    </row>
    <row r="356" spans="1:27">
      <c r="A356">
        <v>355</v>
      </c>
      <c r="B356" s="1">
        <v>40898</v>
      </c>
      <c r="C356">
        <v>1</v>
      </c>
      <c r="D356">
        <v>0</v>
      </c>
      <c r="E356">
        <v>12</v>
      </c>
      <c r="F356">
        <v>0</v>
      </c>
      <c r="G356">
        <v>3</v>
      </c>
      <c r="H356">
        <v>1</v>
      </c>
      <c r="I356">
        <v>2</v>
      </c>
      <c r="J356">
        <v>0.42833300000000002</v>
      </c>
      <c r="K356">
        <v>0.42801699999999998</v>
      </c>
      <c r="L356">
        <v>0.85833300000000001</v>
      </c>
      <c r="M356">
        <v>0.22140000000000001</v>
      </c>
      <c r="N356">
        <v>107</v>
      </c>
      <c r="O356">
        <v>2553</v>
      </c>
      <c r="P356">
        <v>2660</v>
      </c>
      <c r="Q356">
        <f t="shared" si="45"/>
        <v>2011</v>
      </c>
      <c r="R356" t="str">
        <f t="shared" si="46"/>
        <v>Winter</v>
      </c>
      <c r="S356" t="str">
        <f t="shared" si="47"/>
        <v>Jan</v>
      </c>
      <c r="T356" t="str">
        <f t="shared" si="48"/>
        <v>Wed</v>
      </c>
      <c r="U356" t="str">
        <f t="shared" si="49"/>
        <v>Work</v>
      </c>
      <c r="V356" t="str">
        <f t="shared" si="50"/>
        <v>Mist</v>
      </c>
      <c r="W356">
        <f t="shared" si="51"/>
        <v>45.294764719999996</v>
      </c>
      <c r="X356">
        <f t="shared" si="52"/>
        <v>52.195194679999993</v>
      </c>
      <c r="Y356">
        <f t="shared" si="53"/>
        <v>15.612400000000001</v>
      </c>
      <c r="Z356">
        <f>VLOOKUP(E356,temp!$A$1:$C$13,3,FALSE)</f>
        <v>39.200000000000003</v>
      </c>
      <c r="AA356">
        <f>VLOOKUP(E356,temp!$A$1:$C$13,2,FALSE)</f>
        <v>32.1</v>
      </c>
    </row>
    <row r="357" spans="1:27">
      <c r="A357">
        <v>356</v>
      </c>
      <c r="B357" s="1">
        <v>40899</v>
      </c>
      <c r="C357">
        <v>1</v>
      </c>
      <c r="D357">
        <v>0</v>
      </c>
      <c r="E357">
        <v>12</v>
      </c>
      <c r="F357">
        <v>0</v>
      </c>
      <c r="G357">
        <v>4</v>
      </c>
      <c r="H357">
        <v>1</v>
      </c>
      <c r="I357">
        <v>2</v>
      </c>
      <c r="J357">
        <v>0.42333300000000001</v>
      </c>
      <c r="K357">
        <v>0.42612100000000003</v>
      </c>
      <c r="L357">
        <v>0.75749999999999995</v>
      </c>
      <c r="M357">
        <v>4.7274999999999998E-2</v>
      </c>
      <c r="N357">
        <v>227</v>
      </c>
      <c r="O357">
        <v>2841</v>
      </c>
      <c r="P357">
        <v>3068</v>
      </c>
      <c r="Q357">
        <f t="shared" si="45"/>
        <v>2011</v>
      </c>
      <c r="R357" t="str">
        <f t="shared" si="46"/>
        <v>Winter</v>
      </c>
      <c r="S357" t="str">
        <f t="shared" si="47"/>
        <v>Jan</v>
      </c>
      <c r="T357" t="str">
        <f t="shared" si="48"/>
        <v>Thu</v>
      </c>
      <c r="U357" t="str">
        <f t="shared" si="49"/>
        <v>Work</v>
      </c>
      <c r="V357" t="str">
        <f t="shared" si="50"/>
        <v>Mist</v>
      </c>
      <c r="W357">
        <f t="shared" si="51"/>
        <v>44.76556472</v>
      </c>
      <c r="X357">
        <f t="shared" si="52"/>
        <v>51.963806840000004</v>
      </c>
      <c r="Y357">
        <f t="shared" si="53"/>
        <v>4.1201499999999998</v>
      </c>
      <c r="Z357">
        <f>VLOOKUP(E357,temp!$A$1:$C$13,3,FALSE)</f>
        <v>39.200000000000003</v>
      </c>
      <c r="AA357">
        <f>VLOOKUP(E357,temp!$A$1:$C$13,2,FALSE)</f>
        <v>32.1</v>
      </c>
    </row>
    <row r="358" spans="1:27">
      <c r="A358">
        <v>357</v>
      </c>
      <c r="B358" s="1">
        <v>40900</v>
      </c>
      <c r="C358">
        <v>1</v>
      </c>
      <c r="D358">
        <v>0</v>
      </c>
      <c r="E358">
        <v>12</v>
      </c>
      <c r="F358">
        <v>0</v>
      </c>
      <c r="G358">
        <v>5</v>
      </c>
      <c r="H358">
        <v>1</v>
      </c>
      <c r="I358">
        <v>1</v>
      </c>
      <c r="J358">
        <v>0.37333300000000003</v>
      </c>
      <c r="K358">
        <v>0.37751299999999999</v>
      </c>
      <c r="L358">
        <v>0.68625000000000003</v>
      </c>
      <c r="M358">
        <v>0.27424599999999999</v>
      </c>
      <c r="N358">
        <v>163</v>
      </c>
      <c r="O358">
        <v>2046</v>
      </c>
      <c r="P358">
        <v>2209</v>
      </c>
      <c r="Q358">
        <f t="shared" si="45"/>
        <v>2011</v>
      </c>
      <c r="R358" t="str">
        <f t="shared" si="46"/>
        <v>Winter</v>
      </c>
      <c r="S358" t="str">
        <f t="shared" si="47"/>
        <v>Jan</v>
      </c>
      <c r="T358" t="str">
        <f t="shared" si="48"/>
        <v>Fri</v>
      </c>
      <c r="U358" t="str">
        <f t="shared" si="49"/>
        <v>Work</v>
      </c>
      <c r="V358" t="str">
        <f t="shared" si="50"/>
        <v>Clear</v>
      </c>
      <c r="W358">
        <f t="shared" si="51"/>
        <v>39.473564719999999</v>
      </c>
      <c r="X358">
        <f t="shared" si="52"/>
        <v>46.031686519999994</v>
      </c>
      <c r="Y358">
        <f t="shared" si="53"/>
        <v>19.100235999999999</v>
      </c>
      <c r="Z358">
        <f>VLOOKUP(E358,temp!$A$1:$C$13,3,FALSE)</f>
        <v>39.200000000000003</v>
      </c>
      <c r="AA358">
        <f>VLOOKUP(E358,temp!$A$1:$C$13,2,FALSE)</f>
        <v>32.1</v>
      </c>
    </row>
    <row r="359" spans="1:27">
      <c r="A359">
        <v>358</v>
      </c>
      <c r="B359" s="1">
        <v>40901</v>
      </c>
      <c r="C359">
        <v>1</v>
      </c>
      <c r="D359">
        <v>0</v>
      </c>
      <c r="E359">
        <v>12</v>
      </c>
      <c r="F359">
        <v>0</v>
      </c>
      <c r="G359">
        <v>6</v>
      </c>
      <c r="H359">
        <v>0</v>
      </c>
      <c r="I359">
        <v>1</v>
      </c>
      <c r="J359">
        <v>0.30249999999999999</v>
      </c>
      <c r="K359">
        <v>0.29924200000000001</v>
      </c>
      <c r="L359">
        <v>0.54249999999999998</v>
      </c>
      <c r="M359">
        <v>0.190304</v>
      </c>
      <c r="N359">
        <v>155</v>
      </c>
      <c r="O359">
        <v>856</v>
      </c>
      <c r="P359">
        <v>1011</v>
      </c>
      <c r="Q359">
        <f t="shared" si="45"/>
        <v>2011</v>
      </c>
      <c r="R359" t="str">
        <f t="shared" si="46"/>
        <v>Winter</v>
      </c>
      <c r="S359" t="str">
        <f t="shared" si="47"/>
        <v>Jan</v>
      </c>
      <c r="T359" t="str">
        <f t="shared" si="48"/>
        <v>Sat</v>
      </c>
      <c r="U359" t="str">
        <f t="shared" si="49"/>
        <v>Weekend</v>
      </c>
      <c r="V359" t="str">
        <f t="shared" si="50"/>
        <v>Clear</v>
      </c>
      <c r="W359">
        <f t="shared" si="51"/>
        <v>31.976599999999998</v>
      </c>
      <c r="X359">
        <f t="shared" si="52"/>
        <v>36.479493679999997</v>
      </c>
      <c r="Y359">
        <f t="shared" si="53"/>
        <v>13.560064000000001</v>
      </c>
      <c r="Z359">
        <f>VLOOKUP(E359,temp!$A$1:$C$13,3,FALSE)</f>
        <v>39.200000000000003</v>
      </c>
      <c r="AA359">
        <f>VLOOKUP(E359,temp!$A$1:$C$13,2,FALSE)</f>
        <v>32.1</v>
      </c>
    </row>
    <row r="360" spans="1:27">
      <c r="A360">
        <v>359</v>
      </c>
      <c r="B360" s="1">
        <v>40902</v>
      </c>
      <c r="C360">
        <v>1</v>
      </c>
      <c r="D360">
        <v>0</v>
      </c>
      <c r="E360">
        <v>12</v>
      </c>
      <c r="F360">
        <v>0</v>
      </c>
      <c r="G360">
        <v>0</v>
      </c>
      <c r="H360">
        <v>0</v>
      </c>
      <c r="I360">
        <v>1</v>
      </c>
      <c r="J360">
        <v>0.274783</v>
      </c>
      <c r="K360">
        <v>0.27996100000000002</v>
      </c>
      <c r="L360">
        <v>0.68130400000000002</v>
      </c>
      <c r="M360">
        <v>0.15509100000000001</v>
      </c>
      <c r="N360">
        <v>303</v>
      </c>
      <c r="O360">
        <v>451</v>
      </c>
      <c r="P360">
        <v>754</v>
      </c>
      <c r="Q360">
        <f t="shared" si="45"/>
        <v>2011</v>
      </c>
      <c r="R360" t="str">
        <f t="shared" si="46"/>
        <v>Winter</v>
      </c>
      <c r="S360" t="str">
        <f t="shared" si="47"/>
        <v>Jan</v>
      </c>
      <c r="T360" t="str">
        <f t="shared" si="48"/>
        <v>Sun</v>
      </c>
      <c r="U360" t="str">
        <f t="shared" si="49"/>
        <v>Weekend</v>
      </c>
      <c r="V360" t="str">
        <f t="shared" si="50"/>
        <v>Clear</v>
      </c>
      <c r="W360">
        <f t="shared" si="51"/>
        <v>29.043032719999996</v>
      </c>
      <c r="X360">
        <f t="shared" si="52"/>
        <v>34.126440439999996</v>
      </c>
      <c r="Y360">
        <f t="shared" si="53"/>
        <v>11.236006</v>
      </c>
      <c r="Z360">
        <f>VLOOKUP(E360,temp!$A$1:$C$13,3,FALSE)</f>
        <v>39.200000000000003</v>
      </c>
      <c r="AA360">
        <f>VLOOKUP(E360,temp!$A$1:$C$13,2,FALSE)</f>
        <v>32.1</v>
      </c>
    </row>
    <row r="361" spans="1:27">
      <c r="A361">
        <v>360</v>
      </c>
      <c r="B361" s="1">
        <v>40903</v>
      </c>
      <c r="C361">
        <v>1</v>
      </c>
      <c r="D361">
        <v>0</v>
      </c>
      <c r="E361">
        <v>12</v>
      </c>
      <c r="F361">
        <v>1</v>
      </c>
      <c r="G361">
        <v>1</v>
      </c>
      <c r="H361">
        <v>0</v>
      </c>
      <c r="I361">
        <v>1</v>
      </c>
      <c r="J361">
        <v>0.321739</v>
      </c>
      <c r="K361">
        <v>0.31553500000000001</v>
      </c>
      <c r="L361">
        <v>0.50695699999999999</v>
      </c>
      <c r="M361">
        <v>0.23946500000000001</v>
      </c>
      <c r="N361">
        <v>430</v>
      </c>
      <c r="O361">
        <v>887</v>
      </c>
      <c r="P361">
        <v>1317</v>
      </c>
      <c r="Q361">
        <f t="shared" si="45"/>
        <v>2011</v>
      </c>
      <c r="R361" t="str">
        <f t="shared" si="46"/>
        <v>Winter</v>
      </c>
      <c r="S361" t="str">
        <f t="shared" si="47"/>
        <v>Jan</v>
      </c>
      <c r="T361" t="str">
        <f t="shared" si="48"/>
        <v>Mon</v>
      </c>
      <c r="U361" t="str">
        <f t="shared" si="49"/>
        <v>Weekend</v>
      </c>
      <c r="V361" t="str">
        <f t="shared" si="50"/>
        <v>Clear</v>
      </c>
      <c r="W361">
        <f t="shared" si="51"/>
        <v>34.012855759999994</v>
      </c>
      <c r="X361">
        <f t="shared" si="52"/>
        <v>38.467891399999999</v>
      </c>
      <c r="Y361">
        <f t="shared" si="53"/>
        <v>16.804690000000001</v>
      </c>
      <c r="Z361">
        <f>VLOOKUP(E361,temp!$A$1:$C$13,3,FALSE)</f>
        <v>39.200000000000003</v>
      </c>
      <c r="AA361">
        <f>VLOOKUP(E361,temp!$A$1:$C$13,2,FALSE)</f>
        <v>32.1</v>
      </c>
    </row>
    <row r="362" spans="1:27">
      <c r="A362">
        <v>361</v>
      </c>
      <c r="B362" s="1">
        <v>40904</v>
      </c>
      <c r="C362">
        <v>1</v>
      </c>
      <c r="D362">
        <v>0</v>
      </c>
      <c r="E362">
        <v>12</v>
      </c>
      <c r="F362">
        <v>0</v>
      </c>
      <c r="G362">
        <v>2</v>
      </c>
      <c r="H362">
        <v>1</v>
      </c>
      <c r="I362">
        <v>2</v>
      </c>
      <c r="J362">
        <v>0.32500000000000001</v>
      </c>
      <c r="K362">
        <v>0.32763300000000001</v>
      </c>
      <c r="L362">
        <v>0.76249999999999996</v>
      </c>
      <c r="M362">
        <v>0.18845000000000001</v>
      </c>
      <c r="N362">
        <v>103</v>
      </c>
      <c r="O362">
        <v>1059</v>
      </c>
      <c r="P362">
        <v>1162</v>
      </c>
      <c r="Q362">
        <f t="shared" si="45"/>
        <v>2011</v>
      </c>
      <c r="R362" t="str">
        <f t="shared" si="46"/>
        <v>Winter</v>
      </c>
      <c r="S362" t="str">
        <f t="shared" si="47"/>
        <v>Jan</v>
      </c>
      <c r="T362" t="str">
        <f t="shared" si="48"/>
        <v>Tue</v>
      </c>
      <c r="U362" t="str">
        <f t="shared" si="49"/>
        <v>Work</v>
      </c>
      <c r="V362" t="str">
        <f t="shared" si="50"/>
        <v>Mist</v>
      </c>
      <c r="W362">
        <f t="shared" si="51"/>
        <v>34.357999999999997</v>
      </c>
      <c r="X362">
        <f t="shared" si="52"/>
        <v>39.944331320000003</v>
      </c>
      <c r="Y362">
        <f t="shared" si="53"/>
        <v>13.4377</v>
      </c>
      <c r="Z362">
        <f>VLOOKUP(E362,temp!$A$1:$C$13,3,FALSE)</f>
        <v>39.200000000000003</v>
      </c>
      <c r="AA362">
        <f>VLOOKUP(E362,temp!$A$1:$C$13,2,FALSE)</f>
        <v>32.1</v>
      </c>
    </row>
    <row r="363" spans="1:27">
      <c r="A363">
        <v>362</v>
      </c>
      <c r="B363" s="1">
        <v>40905</v>
      </c>
      <c r="C363">
        <v>1</v>
      </c>
      <c r="D363">
        <v>0</v>
      </c>
      <c r="E363">
        <v>12</v>
      </c>
      <c r="F363">
        <v>0</v>
      </c>
      <c r="G363">
        <v>3</v>
      </c>
      <c r="H363">
        <v>1</v>
      </c>
      <c r="I363">
        <v>1</v>
      </c>
      <c r="J363">
        <v>0.29913000000000001</v>
      </c>
      <c r="K363">
        <v>0.279974</v>
      </c>
      <c r="L363">
        <v>0.50391300000000006</v>
      </c>
      <c r="M363">
        <v>0.29396099999999997</v>
      </c>
      <c r="N363">
        <v>255</v>
      </c>
      <c r="O363">
        <v>2047</v>
      </c>
      <c r="P363">
        <v>2302</v>
      </c>
      <c r="Q363">
        <f t="shared" si="45"/>
        <v>2011</v>
      </c>
      <c r="R363" t="str">
        <f t="shared" si="46"/>
        <v>Winter</v>
      </c>
      <c r="S363" t="str">
        <f t="shared" si="47"/>
        <v>Jan</v>
      </c>
      <c r="T363" t="str">
        <f t="shared" si="48"/>
        <v>Wed</v>
      </c>
      <c r="U363" t="str">
        <f t="shared" si="49"/>
        <v>Work</v>
      </c>
      <c r="V363" t="str">
        <f t="shared" si="50"/>
        <v>Clear</v>
      </c>
      <c r="W363">
        <f t="shared" si="51"/>
        <v>31.619919199999995</v>
      </c>
      <c r="X363">
        <f t="shared" si="52"/>
        <v>34.12802696</v>
      </c>
      <c r="Y363">
        <f t="shared" si="53"/>
        <v>20.401425999999997</v>
      </c>
      <c r="Z363">
        <f>VLOOKUP(E363,temp!$A$1:$C$13,3,FALSE)</f>
        <v>39.200000000000003</v>
      </c>
      <c r="AA363">
        <f>VLOOKUP(E363,temp!$A$1:$C$13,2,FALSE)</f>
        <v>32.1</v>
      </c>
    </row>
    <row r="364" spans="1:27">
      <c r="A364">
        <v>363</v>
      </c>
      <c r="B364" s="1">
        <v>40906</v>
      </c>
      <c r="C364">
        <v>1</v>
      </c>
      <c r="D364">
        <v>0</v>
      </c>
      <c r="E364">
        <v>12</v>
      </c>
      <c r="F364">
        <v>0</v>
      </c>
      <c r="G364">
        <v>4</v>
      </c>
      <c r="H364">
        <v>1</v>
      </c>
      <c r="I364">
        <v>1</v>
      </c>
      <c r="J364">
        <v>0.248333</v>
      </c>
      <c r="K364">
        <v>0.26389200000000002</v>
      </c>
      <c r="L364">
        <v>0.57416699999999998</v>
      </c>
      <c r="M364">
        <v>0.119412</v>
      </c>
      <c r="N364">
        <v>254</v>
      </c>
      <c r="O364">
        <v>2169</v>
      </c>
      <c r="P364">
        <v>2423</v>
      </c>
      <c r="Q364">
        <f t="shared" si="45"/>
        <v>2011</v>
      </c>
      <c r="R364" t="str">
        <f t="shared" si="46"/>
        <v>Winter</v>
      </c>
      <c r="S364" t="str">
        <f t="shared" si="47"/>
        <v>Jan</v>
      </c>
      <c r="T364" t="str">
        <f t="shared" si="48"/>
        <v>Thu</v>
      </c>
      <c r="U364" t="str">
        <f t="shared" si="49"/>
        <v>Work</v>
      </c>
      <c r="V364" t="str">
        <f t="shared" si="50"/>
        <v>Clear</v>
      </c>
      <c r="W364">
        <f t="shared" si="51"/>
        <v>26.243564719999995</v>
      </c>
      <c r="X364">
        <f t="shared" si="52"/>
        <v>32.165379680000001</v>
      </c>
      <c r="Y364">
        <f t="shared" si="53"/>
        <v>8.8811920000000004</v>
      </c>
      <c r="Z364">
        <f>VLOOKUP(E364,temp!$A$1:$C$13,3,FALSE)</f>
        <v>39.200000000000003</v>
      </c>
      <c r="AA364">
        <f>VLOOKUP(E364,temp!$A$1:$C$13,2,FALSE)</f>
        <v>32.1</v>
      </c>
    </row>
    <row r="365" spans="1:27">
      <c r="A365">
        <v>364</v>
      </c>
      <c r="B365" s="1">
        <v>40907</v>
      </c>
      <c r="C365">
        <v>1</v>
      </c>
      <c r="D365">
        <v>0</v>
      </c>
      <c r="E365">
        <v>12</v>
      </c>
      <c r="F365">
        <v>0</v>
      </c>
      <c r="G365">
        <v>5</v>
      </c>
      <c r="H365">
        <v>1</v>
      </c>
      <c r="I365">
        <v>1</v>
      </c>
      <c r="J365">
        <v>0.31166700000000003</v>
      </c>
      <c r="K365">
        <v>0.31881199999999998</v>
      </c>
      <c r="L365">
        <v>0.63666699999999998</v>
      </c>
      <c r="M365">
        <v>0.13433700000000001</v>
      </c>
      <c r="N365">
        <v>491</v>
      </c>
      <c r="O365">
        <v>2508</v>
      </c>
      <c r="P365">
        <v>2999</v>
      </c>
      <c r="Q365">
        <f t="shared" si="45"/>
        <v>2011</v>
      </c>
      <c r="R365" t="str">
        <f t="shared" si="46"/>
        <v>Winter</v>
      </c>
      <c r="S365" t="str">
        <f t="shared" si="47"/>
        <v>Jan</v>
      </c>
      <c r="T365" t="str">
        <f t="shared" si="48"/>
        <v>Fri</v>
      </c>
      <c r="U365" t="str">
        <f t="shared" si="49"/>
        <v>Work</v>
      </c>
      <c r="V365" t="str">
        <f t="shared" si="50"/>
        <v>Clear</v>
      </c>
      <c r="W365">
        <f t="shared" si="51"/>
        <v>32.946835280000002</v>
      </c>
      <c r="X365">
        <f t="shared" si="52"/>
        <v>38.867816479999995</v>
      </c>
      <c r="Y365">
        <f t="shared" si="53"/>
        <v>9.8662420000000015</v>
      </c>
      <c r="Z365">
        <f>VLOOKUP(E365,temp!$A$1:$C$13,3,FALSE)</f>
        <v>39.200000000000003</v>
      </c>
      <c r="AA365">
        <f>VLOOKUP(E365,temp!$A$1:$C$13,2,FALSE)</f>
        <v>32.1</v>
      </c>
    </row>
    <row r="366" spans="1:27">
      <c r="A366">
        <v>365</v>
      </c>
      <c r="B366" s="1">
        <v>40908</v>
      </c>
      <c r="C366">
        <v>1</v>
      </c>
      <c r="D366">
        <v>0</v>
      </c>
      <c r="E366">
        <v>12</v>
      </c>
      <c r="F366">
        <v>0</v>
      </c>
      <c r="G366">
        <v>6</v>
      </c>
      <c r="H366">
        <v>0</v>
      </c>
      <c r="I366">
        <v>1</v>
      </c>
      <c r="J366">
        <v>0.41</v>
      </c>
      <c r="K366">
        <v>0.41412100000000002</v>
      </c>
      <c r="L366">
        <v>0.61583299999999996</v>
      </c>
      <c r="M366">
        <v>0.22015399999999999</v>
      </c>
      <c r="N366">
        <v>665</v>
      </c>
      <c r="O366">
        <v>1820</v>
      </c>
      <c r="P366">
        <v>2485</v>
      </c>
      <c r="Q366">
        <f t="shared" si="45"/>
        <v>2011</v>
      </c>
      <c r="R366" t="str">
        <f t="shared" si="46"/>
        <v>Winter</v>
      </c>
      <c r="S366" t="str">
        <f t="shared" si="47"/>
        <v>Jan</v>
      </c>
      <c r="T366" t="str">
        <f t="shared" si="48"/>
        <v>Sat</v>
      </c>
      <c r="U366" t="str">
        <f t="shared" si="49"/>
        <v>Weekend</v>
      </c>
      <c r="V366" t="str">
        <f t="shared" si="50"/>
        <v>Clear</v>
      </c>
      <c r="W366">
        <f t="shared" si="51"/>
        <v>43.354399999999991</v>
      </c>
      <c r="X366">
        <f t="shared" si="52"/>
        <v>50.499326839999995</v>
      </c>
      <c r="Y366">
        <f t="shared" si="53"/>
        <v>15.530163999999999</v>
      </c>
      <c r="Z366">
        <f>VLOOKUP(E366,temp!$A$1:$C$13,3,FALSE)</f>
        <v>39.200000000000003</v>
      </c>
      <c r="AA366">
        <f>VLOOKUP(E366,temp!$A$1:$C$13,2,FALSE)</f>
        <v>32.1</v>
      </c>
    </row>
    <row r="367" spans="1:27">
      <c r="A367">
        <v>366</v>
      </c>
      <c r="B367" s="1">
        <v>40909</v>
      </c>
      <c r="C367">
        <v>1</v>
      </c>
      <c r="D367">
        <v>1</v>
      </c>
      <c r="E367">
        <v>1</v>
      </c>
      <c r="F367">
        <v>0</v>
      </c>
      <c r="G367">
        <v>0</v>
      </c>
      <c r="H367">
        <v>0</v>
      </c>
      <c r="I367">
        <v>1</v>
      </c>
      <c r="J367">
        <v>0.37</v>
      </c>
      <c r="K367">
        <v>0.37562099999999998</v>
      </c>
      <c r="L367">
        <v>0.6925</v>
      </c>
      <c r="M367">
        <v>0.192167</v>
      </c>
      <c r="N367">
        <v>686</v>
      </c>
      <c r="O367">
        <v>1608</v>
      </c>
      <c r="P367">
        <v>2294</v>
      </c>
      <c r="Q367">
        <f t="shared" si="45"/>
        <v>2012</v>
      </c>
      <c r="R367" t="str">
        <f t="shared" si="46"/>
        <v>Winter</v>
      </c>
      <c r="S367" t="str">
        <f t="shared" si="47"/>
        <v>Jan</v>
      </c>
      <c r="T367" t="str">
        <f t="shared" si="48"/>
        <v>Sun</v>
      </c>
      <c r="U367" t="str">
        <f t="shared" si="49"/>
        <v>Weekend</v>
      </c>
      <c r="V367" t="str">
        <f t="shared" si="50"/>
        <v>Clear</v>
      </c>
      <c r="W367">
        <f t="shared" si="51"/>
        <v>39.120800000000003</v>
      </c>
      <c r="X367">
        <f t="shared" si="52"/>
        <v>45.800786839999994</v>
      </c>
      <c r="Y367">
        <f t="shared" si="53"/>
        <v>13.683022000000001</v>
      </c>
      <c r="Z367">
        <f>VLOOKUP(E367,temp!$A$1:$C$13,3,FALSE)</f>
        <v>35.5</v>
      </c>
      <c r="AA367">
        <f>VLOOKUP(E367,temp!$A$1:$C$13,2,FALSE)</f>
        <v>28.4</v>
      </c>
    </row>
    <row r="368" spans="1:27">
      <c r="A368">
        <v>367</v>
      </c>
      <c r="B368" s="1">
        <v>40910</v>
      </c>
      <c r="C368">
        <v>1</v>
      </c>
      <c r="D368">
        <v>1</v>
      </c>
      <c r="E368">
        <v>1</v>
      </c>
      <c r="F368">
        <v>1</v>
      </c>
      <c r="G368">
        <v>1</v>
      </c>
      <c r="H368">
        <v>0</v>
      </c>
      <c r="I368">
        <v>1</v>
      </c>
      <c r="J368">
        <v>0.27304299999999998</v>
      </c>
      <c r="K368">
        <v>0.25230399999999997</v>
      </c>
      <c r="L368">
        <v>0.38130399999999998</v>
      </c>
      <c r="M368">
        <v>0.32966499999999999</v>
      </c>
      <c r="N368">
        <v>244</v>
      </c>
      <c r="O368">
        <v>1707</v>
      </c>
      <c r="P368">
        <v>1951</v>
      </c>
      <c r="Q368">
        <f t="shared" si="45"/>
        <v>2012</v>
      </c>
      <c r="R368" t="str">
        <f t="shared" si="46"/>
        <v>Winter</v>
      </c>
      <c r="S368" t="str">
        <f t="shared" si="47"/>
        <v>Jan</v>
      </c>
      <c r="T368" t="str">
        <f t="shared" si="48"/>
        <v>Mon</v>
      </c>
      <c r="U368" t="str">
        <f t="shared" si="49"/>
        <v>Weekend</v>
      </c>
      <c r="V368" t="str">
        <f t="shared" si="50"/>
        <v>Clear</v>
      </c>
      <c r="W368">
        <f t="shared" si="51"/>
        <v>28.858871119999996</v>
      </c>
      <c r="X368">
        <f t="shared" si="52"/>
        <v>30.751180159999993</v>
      </c>
      <c r="Y368">
        <f t="shared" si="53"/>
        <v>22.75789</v>
      </c>
      <c r="Z368">
        <f>VLOOKUP(E368,temp!$A$1:$C$13,3,FALSE)</f>
        <v>35.5</v>
      </c>
      <c r="AA368">
        <f>VLOOKUP(E368,temp!$A$1:$C$13,2,FALSE)</f>
        <v>28.4</v>
      </c>
    </row>
    <row r="369" spans="1:27">
      <c r="A369">
        <v>368</v>
      </c>
      <c r="B369" s="1">
        <v>40911</v>
      </c>
      <c r="C369">
        <v>1</v>
      </c>
      <c r="D369">
        <v>1</v>
      </c>
      <c r="E369">
        <v>1</v>
      </c>
      <c r="F369">
        <v>0</v>
      </c>
      <c r="G369">
        <v>2</v>
      </c>
      <c r="H369">
        <v>1</v>
      </c>
      <c r="I369">
        <v>1</v>
      </c>
      <c r="J369">
        <v>0.15</v>
      </c>
      <c r="K369">
        <v>0.126275</v>
      </c>
      <c r="L369">
        <v>0.44124999999999998</v>
      </c>
      <c r="M369">
        <v>0.36567100000000002</v>
      </c>
      <c r="N369">
        <v>89</v>
      </c>
      <c r="O369">
        <v>2147</v>
      </c>
      <c r="P369">
        <v>2236</v>
      </c>
      <c r="Q369">
        <f t="shared" si="45"/>
        <v>2012</v>
      </c>
      <c r="R369" t="str">
        <f t="shared" si="46"/>
        <v>Winter</v>
      </c>
      <c r="S369" t="str">
        <f t="shared" si="47"/>
        <v>Jan</v>
      </c>
      <c r="T369" t="str">
        <f t="shared" si="48"/>
        <v>Tue</v>
      </c>
      <c r="U369" t="str">
        <f t="shared" si="49"/>
        <v>Work</v>
      </c>
      <c r="V369" t="str">
        <f t="shared" si="50"/>
        <v>Clear</v>
      </c>
      <c r="W369">
        <f t="shared" si="51"/>
        <v>15.835999999999995</v>
      </c>
      <c r="X369">
        <f t="shared" si="52"/>
        <v>15.370600999999997</v>
      </c>
      <c r="Y369">
        <f t="shared" si="53"/>
        <v>25.134286000000003</v>
      </c>
      <c r="Z369">
        <f>VLOOKUP(E369,temp!$A$1:$C$13,3,FALSE)</f>
        <v>35.5</v>
      </c>
      <c r="AA369">
        <f>VLOOKUP(E369,temp!$A$1:$C$13,2,FALSE)</f>
        <v>28.4</v>
      </c>
    </row>
    <row r="370" spans="1:27">
      <c r="A370">
        <v>369</v>
      </c>
      <c r="B370" s="1">
        <v>40912</v>
      </c>
      <c r="C370">
        <v>1</v>
      </c>
      <c r="D370">
        <v>1</v>
      </c>
      <c r="E370">
        <v>1</v>
      </c>
      <c r="F370">
        <v>0</v>
      </c>
      <c r="G370">
        <v>3</v>
      </c>
      <c r="H370">
        <v>1</v>
      </c>
      <c r="I370">
        <v>2</v>
      </c>
      <c r="J370">
        <v>0.1075</v>
      </c>
      <c r="K370">
        <v>0.119337</v>
      </c>
      <c r="L370">
        <v>0.41458299999999998</v>
      </c>
      <c r="M370">
        <v>0.1847</v>
      </c>
      <c r="N370">
        <v>95</v>
      </c>
      <c r="O370">
        <v>2273</v>
      </c>
      <c r="P370">
        <v>2368</v>
      </c>
      <c r="Q370">
        <f t="shared" si="45"/>
        <v>2012</v>
      </c>
      <c r="R370" t="str">
        <f t="shared" si="46"/>
        <v>Winter</v>
      </c>
      <c r="S370" t="str">
        <f t="shared" si="47"/>
        <v>Jan</v>
      </c>
      <c r="T370" t="str">
        <f t="shared" si="48"/>
        <v>Wed</v>
      </c>
      <c r="U370" t="str">
        <f t="shared" si="49"/>
        <v>Work</v>
      </c>
      <c r="V370" t="str">
        <f t="shared" si="50"/>
        <v>Mist</v>
      </c>
      <c r="W370">
        <f t="shared" si="51"/>
        <v>11.337799999999998</v>
      </c>
      <c r="X370">
        <f t="shared" si="52"/>
        <v>14.523887479999996</v>
      </c>
      <c r="Y370">
        <f t="shared" si="53"/>
        <v>13.190200000000001</v>
      </c>
      <c r="Z370">
        <f>VLOOKUP(E370,temp!$A$1:$C$13,3,FALSE)</f>
        <v>35.5</v>
      </c>
      <c r="AA370">
        <f>VLOOKUP(E370,temp!$A$1:$C$13,2,FALSE)</f>
        <v>28.4</v>
      </c>
    </row>
    <row r="371" spans="1:27">
      <c r="A371">
        <v>370</v>
      </c>
      <c r="B371" s="1">
        <v>40913</v>
      </c>
      <c r="C371">
        <v>1</v>
      </c>
      <c r="D371">
        <v>1</v>
      </c>
      <c r="E371">
        <v>1</v>
      </c>
      <c r="F371">
        <v>0</v>
      </c>
      <c r="G371">
        <v>4</v>
      </c>
      <c r="H371">
        <v>1</v>
      </c>
      <c r="I371">
        <v>1</v>
      </c>
      <c r="J371">
        <v>0.26583299999999999</v>
      </c>
      <c r="K371">
        <v>0.27841199999999999</v>
      </c>
      <c r="L371">
        <v>0.52416700000000005</v>
      </c>
      <c r="M371">
        <v>0.12998699999999999</v>
      </c>
      <c r="N371">
        <v>140</v>
      </c>
      <c r="O371">
        <v>3132</v>
      </c>
      <c r="P371">
        <v>3272</v>
      </c>
      <c r="Q371">
        <f t="shared" si="45"/>
        <v>2012</v>
      </c>
      <c r="R371" t="str">
        <f t="shared" si="46"/>
        <v>Winter</v>
      </c>
      <c r="S371" t="str">
        <f t="shared" si="47"/>
        <v>Jan</v>
      </c>
      <c r="T371" t="str">
        <f t="shared" si="48"/>
        <v>Thu</v>
      </c>
      <c r="U371" t="str">
        <f t="shared" si="49"/>
        <v>Work</v>
      </c>
      <c r="V371" t="str">
        <f t="shared" si="50"/>
        <v>Clear</v>
      </c>
      <c r="W371">
        <f t="shared" si="51"/>
        <v>28.095764719999995</v>
      </c>
      <c r="X371">
        <f t="shared" si="52"/>
        <v>33.937400479999994</v>
      </c>
      <c r="Y371">
        <f t="shared" si="53"/>
        <v>9.5791419999999992</v>
      </c>
      <c r="Z371">
        <f>VLOOKUP(E371,temp!$A$1:$C$13,3,FALSE)</f>
        <v>35.5</v>
      </c>
      <c r="AA371">
        <f>VLOOKUP(E371,temp!$A$1:$C$13,2,FALSE)</f>
        <v>28.4</v>
      </c>
    </row>
    <row r="372" spans="1:27">
      <c r="A372">
        <v>371</v>
      </c>
      <c r="B372" s="1">
        <v>40914</v>
      </c>
      <c r="C372">
        <v>1</v>
      </c>
      <c r="D372">
        <v>1</v>
      </c>
      <c r="E372">
        <v>1</v>
      </c>
      <c r="F372">
        <v>0</v>
      </c>
      <c r="G372">
        <v>5</v>
      </c>
      <c r="H372">
        <v>1</v>
      </c>
      <c r="I372">
        <v>1</v>
      </c>
      <c r="J372">
        <v>0.33416699999999999</v>
      </c>
      <c r="K372">
        <v>0.34026699999999999</v>
      </c>
      <c r="L372">
        <v>0.54208299999999998</v>
      </c>
      <c r="M372">
        <v>0.167908</v>
      </c>
      <c r="N372">
        <v>307</v>
      </c>
      <c r="O372">
        <v>3791</v>
      </c>
      <c r="P372">
        <v>4098</v>
      </c>
      <c r="Q372">
        <f t="shared" si="45"/>
        <v>2012</v>
      </c>
      <c r="R372" t="str">
        <f t="shared" si="46"/>
        <v>Winter</v>
      </c>
      <c r="S372" t="str">
        <f t="shared" si="47"/>
        <v>Jan</v>
      </c>
      <c r="T372" t="str">
        <f t="shared" si="48"/>
        <v>Fri</v>
      </c>
      <c r="U372" t="str">
        <f t="shared" si="49"/>
        <v>Work</v>
      </c>
      <c r="V372" t="str">
        <f t="shared" si="50"/>
        <v>Clear</v>
      </c>
      <c r="W372">
        <f t="shared" si="51"/>
        <v>35.328235279999994</v>
      </c>
      <c r="X372">
        <f t="shared" si="52"/>
        <v>41.486184679999994</v>
      </c>
      <c r="Y372">
        <f t="shared" si="53"/>
        <v>12.081928</v>
      </c>
      <c r="Z372">
        <f>VLOOKUP(E372,temp!$A$1:$C$13,3,FALSE)</f>
        <v>35.5</v>
      </c>
      <c r="AA372">
        <f>VLOOKUP(E372,temp!$A$1:$C$13,2,FALSE)</f>
        <v>28.4</v>
      </c>
    </row>
    <row r="373" spans="1:27">
      <c r="A373">
        <v>372</v>
      </c>
      <c r="B373" s="1">
        <v>40915</v>
      </c>
      <c r="C373">
        <v>1</v>
      </c>
      <c r="D373">
        <v>1</v>
      </c>
      <c r="E373">
        <v>1</v>
      </c>
      <c r="F373">
        <v>0</v>
      </c>
      <c r="G373">
        <v>6</v>
      </c>
      <c r="H373">
        <v>0</v>
      </c>
      <c r="I373">
        <v>1</v>
      </c>
      <c r="J373">
        <v>0.39333299999999999</v>
      </c>
      <c r="K373">
        <v>0.39077899999999999</v>
      </c>
      <c r="L373">
        <v>0.531667</v>
      </c>
      <c r="M373">
        <v>0.174758</v>
      </c>
      <c r="N373">
        <v>1070</v>
      </c>
      <c r="O373">
        <v>3451</v>
      </c>
      <c r="P373">
        <v>4521</v>
      </c>
      <c r="Q373">
        <f t="shared" si="45"/>
        <v>2012</v>
      </c>
      <c r="R373" t="str">
        <f t="shared" si="46"/>
        <v>Winter</v>
      </c>
      <c r="S373" t="str">
        <f t="shared" si="47"/>
        <v>Jan</v>
      </c>
      <c r="T373" t="str">
        <f t="shared" si="48"/>
        <v>Sat</v>
      </c>
      <c r="U373" t="str">
        <f t="shared" si="49"/>
        <v>Weekend</v>
      </c>
      <c r="V373" t="str">
        <f t="shared" si="50"/>
        <v>Clear</v>
      </c>
      <c r="W373">
        <f t="shared" si="51"/>
        <v>41.590364719999997</v>
      </c>
      <c r="X373">
        <f t="shared" si="52"/>
        <v>47.65066916</v>
      </c>
      <c r="Y373">
        <f t="shared" si="53"/>
        <v>12.534027999999999</v>
      </c>
      <c r="Z373">
        <f>VLOOKUP(E373,temp!$A$1:$C$13,3,FALSE)</f>
        <v>35.5</v>
      </c>
      <c r="AA373">
        <f>VLOOKUP(E373,temp!$A$1:$C$13,2,FALSE)</f>
        <v>28.4</v>
      </c>
    </row>
    <row r="374" spans="1:27">
      <c r="A374">
        <v>373</v>
      </c>
      <c r="B374" s="1">
        <v>40916</v>
      </c>
      <c r="C374">
        <v>1</v>
      </c>
      <c r="D374">
        <v>1</v>
      </c>
      <c r="E374">
        <v>1</v>
      </c>
      <c r="F374">
        <v>0</v>
      </c>
      <c r="G374">
        <v>0</v>
      </c>
      <c r="H374">
        <v>0</v>
      </c>
      <c r="I374">
        <v>1</v>
      </c>
      <c r="J374">
        <v>0.33750000000000002</v>
      </c>
      <c r="K374">
        <v>0.340258</v>
      </c>
      <c r="L374">
        <v>0.46500000000000002</v>
      </c>
      <c r="M374">
        <v>0.19154199999999999</v>
      </c>
      <c r="N374">
        <v>599</v>
      </c>
      <c r="O374">
        <v>2826</v>
      </c>
      <c r="P374">
        <v>3425</v>
      </c>
      <c r="Q374">
        <f t="shared" si="45"/>
        <v>2012</v>
      </c>
      <c r="R374" t="str">
        <f t="shared" si="46"/>
        <v>Winter</v>
      </c>
      <c r="S374" t="str">
        <f t="shared" si="47"/>
        <v>Jan</v>
      </c>
      <c r="T374" t="str">
        <f t="shared" si="48"/>
        <v>Sun</v>
      </c>
      <c r="U374" t="str">
        <f t="shared" si="49"/>
        <v>Weekend</v>
      </c>
      <c r="V374" t="str">
        <f t="shared" si="50"/>
        <v>Clear</v>
      </c>
      <c r="W374">
        <f t="shared" si="51"/>
        <v>35.680999999999997</v>
      </c>
      <c r="X374">
        <f t="shared" si="52"/>
        <v>41.485086319999994</v>
      </c>
      <c r="Y374">
        <f t="shared" si="53"/>
        <v>13.641772</v>
      </c>
      <c r="Z374">
        <f>VLOOKUP(E374,temp!$A$1:$C$13,3,FALSE)</f>
        <v>35.5</v>
      </c>
      <c r="AA374">
        <f>VLOOKUP(E374,temp!$A$1:$C$13,2,FALSE)</f>
        <v>28.4</v>
      </c>
    </row>
    <row r="375" spans="1:27">
      <c r="A375">
        <v>374</v>
      </c>
      <c r="B375" s="1">
        <v>40917</v>
      </c>
      <c r="C375">
        <v>1</v>
      </c>
      <c r="D375">
        <v>1</v>
      </c>
      <c r="E375">
        <v>1</v>
      </c>
      <c r="F375">
        <v>0</v>
      </c>
      <c r="G375">
        <v>1</v>
      </c>
      <c r="H375">
        <v>1</v>
      </c>
      <c r="I375">
        <v>2</v>
      </c>
      <c r="J375">
        <v>0.22416700000000001</v>
      </c>
      <c r="K375">
        <v>0.247479</v>
      </c>
      <c r="L375">
        <v>0.70166700000000004</v>
      </c>
      <c r="M375">
        <v>9.8900000000000002E-2</v>
      </c>
      <c r="N375">
        <v>106</v>
      </c>
      <c r="O375">
        <v>2270</v>
      </c>
      <c r="P375">
        <v>2376</v>
      </c>
      <c r="Q375">
        <f t="shared" si="45"/>
        <v>2012</v>
      </c>
      <c r="R375" t="str">
        <f t="shared" si="46"/>
        <v>Winter</v>
      </c>
      <c r="S375" t="str">
        <f t="shared" si="47"/>
        <v>Jan</v>
      </c>
      <c r="T375" t="str">
        <f t="shared" si="48"/>
        <v>Mon</v>
      </c>
      <c r="U375" t="str">
        <f t="shared" si="49"/>
        <v>Work</v>
      </c>
      <c r="V375" t="str">
        <f t="shared" si="50"/>
        <v>Mist</v>
      </c>
      <c r="W375">
        <f t="shared" si="51"/>
        <v>23.685835279999999</v>
      </c>
      <c r="X375">
        <f t="shared" si="52"/>
        <v>30.162337159999996</v>
      </c>
      <c r="Y375">
        <f t="shared" si="53"/>
        <v>7.5274000000000001</v>
      </c>
      <c r="Z375">
        <f>VLOOKUP(E375,temp!$A$1:$C$13,3,FALSE)</f>
        <v>35.5</v>
      </c>
      <c r="AA375">
        <f>VLOOKUP(E375,temp!$A$1:$C$13,2,FALSE)</f>
        <v>28.4</v>
      </c>
    </row>
    <row r="376" spans="1:27">
      <c r="A376">
        <v>375</v>
      </c>
      <c r="B376" s="1">
        <v>40918</v>
      </c>
      <c r="C376">
        <v>1</v>
      </c>
      <c r="D376">
        <v>1</v>
      </c>
      <c r="E376">
        <v>1</v>
      </c>
      <c r="F376">
        <v>0</v>
      </c>
      <c r="G376">
        <v>2</v>
      </c>
      <c r="H376">
        <v>1</v>
      </c>
      <c r="I376">
        <v>1</v>
      </c>
      <c r="J376">
        <v>0.30869600000000003</v>
      </c>
      <c r="K376">
        <v>0.318826</v>
      </c>
      <c r="L376">
        <v>0.64652200000000004</v>
      </c>
      <c r="M376">
        <v>0.187552</v>
      </c>
      <c r="N376">
        <v>173</v>
      </c>
      <c r="O376">
        <v>3425</v>
      </c>
      <c r="P376">
        <v>3598</v>
      </c>
      <c r="Q376">
        <f t="shared" si="45"/>
        <v>2012</v>
      </c>
      <c r="R376" t="str">
        <f t="shared" si="46"/>
        <v>Winter</v>
      </c>
      <c r="S376" t="str">
        <f t="shared" si="47"/>
        <v>Jan</v>
      </c>
      <c r="T376" t="str">
        <f t="shared" si="48"/>
        <v>Tue</v>
      </c>
      <c r="U376" t="str">
        <f t="shared" si="49"/>
        <v>Work</v>
      </c>
      <c r="V376" t="str">
        <f t="shared" si="50"/>
        <v>Clear</v>
      </c>
      <c r="W376">
        <f t="shared" si="51"/>
        <v>32.632384639999998</v>
      </c>
      <c r="X376">
        <f t="shared" si="52"/>
        <v>38.869525039999999</v>
      </c>
      <c r="Y376">
        <f t="shared" si="53"/>
        <v>13.378432</v>
      </c>
      <c r="Z376">
        <f>VLOOKUP(E376,temp!$A$1:$C$13,3,FALSE)</f>
        <v>35.5</v>
      </c>
      <c r="AA376">
        <f>VLOOKUP(E376,temp!$A$1:$C$13,2,FALSE)</f>
        <v>28.4</v>
      </c>
    </row>
    <row r="377" spans="1:27">
      <c r="A377">
        <v>376</v>
      </c>
      <c r="B377" s="1">
        <v>40919</v>
      </c>
      <c r="C377">
        <v>1</v>
      </c>
      <c r="D377">
        <v>1</v>
      </c>
      <c r="E377">
        <v>1</v>
      </c>
      <c r="F377">
        <v>0</v>
      </c>
      <c r="G377">
        <v>3</v>
      </c>
      <c r="H377">
        <v>1</v>
      </c>
      <c r="I377">
        <v>2</v>
      </c>
      <c r="J377">
        <v>0.27416699999999999</v>
      </c>
      <c r="K377">
        <v>0.28282099999999999</v>
      </c>
      <c r="L377">
        <v>0.84750000000000003</v>
      </c>
      <c r="M377">
        <v>0.131221</v>
      </c>
      <c r="N377">
        <v>92</v>
      </c>
      <c r="O377">
        <v>2085</v>
      </c>
      <c r="P377">
        <v>2177</v>
      </c>
      <c r="Q377">
        <f t="shared" si="45"/>
        <v>2012</v>
      </c>
      <c r="R377" t="str">
        <f t="shared" si="46"/>
        <v>Winter</v>
      </c>
      <c r="S377" t="str">
        <f t="shared" si="47"/>
        <v>Jan</v>
      </c>
      <c r="T377" t="str">
        <f t="shared" si="48"/>
        <v>Wed</v>
      </c>
      <c r="U377" t="str">
        <f t="shared" si="49"/>
        <v>Work</v>
      </c>
      <c r="V377" t="str">
        <f t="shared" si="50"/>
        <v>Mist</v>
      </c>
      <c r="W377">
        <f t="shared" si="51"/>
        <v>28.977835280000001</v>
      </c>
      <c r="X377">
        <f t="shared" si="52"/>
        <v>34.475474839999997</v>
      </c>
      <c r="Y377">
        <f t="shared" si="53"/>
        <v>9.6605860000000003</v>
      </c>
      <c r="Z377">
        <f>VLOOKUP(E377,temp!$A$1:$C$13,3,FALSE)</f>
        <v>35.5</v>
      </c>
      <c r="AA377">
        <f>VLOOKUP(E377,temp!$A$1:$C$13,2,FALSE)</f>
        <v>28.4</v>
      </c>
    </row>
    <row r="378" spans="1:27">
      <c r="A378">
        <v>377</v>
      </c>
      <c r="B378" s="1">
        <v>40920</v>
      </c>
      <c r="C378">
        <v>1</v>
      </c>
      <c r="D378">
        <v>1</v>
      </c>
      <c r="E378">
        <v>1</v>
      </c>
      <c r="F378">
        <v>0</v>
      </c>
      <c r="G378">
        <v>4</v>
      </c>
      <c r="H378">
        <v>1</v>
      </c>
      <c r="I378">
        <v>2</v>
      </c>
      <c r="J378">
        <v>0.38250000000000001</v>
      </c>
      <c r="K378">
        <v>0.381938</v>
      </c>
      <c r="L378">
        <v>0.80291699999999999</v>
      </c>
      <c r="M378">
        <v>0.18096699999999999</v>
      </c>
      <c r="N378">
        <v>269</v>
      </c>
      <c r="O378">
        <v>3828</v>
      </c>
      <c r="P378">
        <v>4097</v>
      </c>
      <c r="Q378">
        <f t="shared" si="45"/>
        <v>2012</v>
      </c>
      <c r="R378" t="str">
        <f t="shared" si="46"/>
        <v>Winter</v>
      </c>
      <c r="S378" t="str">
        <f t="shared" si="47"/>
        <v>Jan</v>
      </c>
      <c r="T378" t="str">
        <f t="shared" si="48"/>
        <v>Thu</v>
      </c>
      <c r="U378" t="str">
        <f t="shared" si="49"/>
        <v>Work</v>
      </c>
      <c r="V378" t="str">
        <f t="shared" si="50"/>
        <v>Mist</v>
      </c>
      <c r="W378">
        <f t="shared" si="51"/>
        <v>40.443799999999996</v>
      </c>
      <c r="X378">
        <f t="shared" si="52"/>
        <v>46.571713519999996</v>
      </c>
      <c r="Y378">
        <f t="shared" si="53"/>
        <v>12.943821999999999</v>
      </c>
      <c r="Z378">
        <f>VLOOKUP(E378,temp!$A$1:$C$13,3,FALSE)</f>
        <v>35.5</v>
      </c>
      <c r="AA378">
        <f>VLOOKUP(E378,temp!$A$1:$C$13,2,FALSE)</f>
        <v>28.4</v>
      </c>
    </row>
    <row r="379" spans="1:27">
      <c r="A379">
        <v>378</v>
      </c>
      <c r="B379" s="1">
        <v>40921</v>
      </c>
      <c r="C379">
        <v>1</v>
      </c>
      <c r="D379">
        <v>1</v>
      </c>
      <c r="E379">
        <v>1</v>
      </c>
      <c r="F379">
        <v>0</v>
      </c>
      <c r="G379">
        <v>5</v>
      </c>
      <c r="H379">
        <v>1</v>
      </c>
      <c r="I379">
        <v>1</v>
      </c>
      <c r="J379">
        <v>0.27416699999999999</v>
      </c>
      <c r="K379">
        <v>0.249362</v>
      </c>
      <c r="L379">
        <v>0.50749999999999995</v>
      </c>
      <c r="M379">
        <v>0.378108</v>
      </c>
      <c r="N379">
        <v>174</v>
      </c>
      <c r="O379">
        <v>3040</v>
      </c>
      <c r="P379">
        <v>3214</v>
      </c>
      <c r="Q379">
        <f t="shared" si="45"/>
        <v>2012</v>
      </c>
      <c r="R379" t="str">
        <f t="shared" si="46"/>
        <v>Winter</v>
      </c>
      <c r="S379" t="str">
        <f t="shared" si="47"/>
        <v>Jan</v>
      </c>
      <c r="T379" t="str">
        <f t="shared" si="48"/>
        <v>Fri</v>
      </c>
      <c r="U379" t="str">
        <f t="shared" si="49"/>
        <v>Work</v>
      </c>
      <c r="V379" t="str">
        <f t="shared" si="50"/>
        <v>Clear</v>
      </c>
      <c r="W379">
        <f t="shared" si="51"/>
        <v>28.977835280000001</v>
      </c>
      <c r="X379">
        <f t="shared" si="52"/>
        <v>30.392138479999996</v>
      </c>
      <c r="Y379">
        <f t="shared" si="53"/>
        <v>25.955127999999998</v>
      </c>
      <c r="Z379">
        <f>VLOOKUP(E379,temp!$A$1:$C$13,3,FALSE)</f>
        <v>35.5</v>
      </c>
      <c r="AA379">
        <f>VLOOKUP(E379,temp!$A$1:$C$13,2,FALSE)</f>
        <v>28.4</v>
      </c>
    </row>
    <row r="380" spans="1:27">
      <c r="A380">
        <v>379</v>
      </c>
      <c r="B380" s="1">
        <v>40922</v>
      </c>
      <c r="C380">
        <v>1</v>
      </c>
      <c r="D380">
        <v>1</v>
      </c>
      <c r="E380">
        <v>1</v>
      </c>
      <c r="F380">
        <v>0</v>
      </c>
      <c r="G380">
        <v>6</v>
      </c>
      <c r="H380">
        <v>0</v>
      </c>
      <c r="I380">
        <v>1</v>
      </c>
      <c r="J380">
        <v>0.18</v>
      </c>
      <c r="K380">
        <v>0.183087</v>
      </c>
      <c r="L380">
        <v>0.45750000000000002</v>
      </c>
      <c r="M380">
        <v>0.18718299999999999</v>
      </c>
      <c r="N380">
        <v>333</v>
      </c>
      <c r="O380">
        <v>2160</v>
      </c>
      <c r="P380">
        <v>2493</v>
      </c>
      <c r="Q380">
        <f t="shared" si="45"/>
        <v>2012</v>
      </c>
      <c r="R380" t="str">
        <f t="shared" si="46"/>
        <v>Winter</v>
      </c>
      <c r="S380" t="str">
        <f t="shared" si="47"/>
        <v>Jan</v>
      </c>
      <c r="T380" t="str">
        <f t="shared" si="48"/>
        <v>Sat</v>
      </c>
      <c r="U380" t="str">
        <f t="shared" si="49"/>
        <v>Weekend</v>
      </c>
      <c r="V380" t="str">
        <f t="shared" si="50"/>
        <v>Clear</v>
      </c>
      <c r="W380">
        <f t="shared" si="51"/>
        <v>19.011199999999995</v>
      </c>
      <c r="X380">
        <f t="shared" si="52"/>
        <v>22.303937479999995</v>
      </c>
      <c r="Y380">
        <f t="shared" si="53"/>
        <v>13.354077999999999</v>
      </c>
      <c r="Z380">
        <f>VLOOKUP(E380,temp!$A$1:$C$13,3,FALSE)</f>
        <v>35.5</v>
      </c>
      <c r="AA380">
        <f>VLOOKUP(E380,temp!$A$1:$C$13,2,FALSE)</f>
        <v>28.4</v>
      </c>
    </row>
    <row r="381" spans="1:27">
      <c r="A381">
        <v>380</v>
      </c>
      <c r="B381" s="1">
        <v>40923</v>
      </c>
      <c r="C381">
        <v>1</v>
      </c>
      <c r="D381">
        <v>1</v>
      </c>
      <c r="E381">
        <v>1</v>
      </c>
      <c r="F381">
        <v>0</v>
      </c>
      <c r="G381">
        <v>0</v>
      </c>
      <c r="H381">
        <v>0</v>
      </c>
      <c r="I381">
        <v>1</v>
      </c>
      <c r="J381">
        <v>0.16666700000000001</v>
      </c>
      <c r="K381">
        <v>0.16162499999999999</v>
      </c>
      <c r="L381">
        <v>0.41916700000000001</v>
      </c>
      <c r="M381">
        <v>0.25125799999999998</v>
      </c>
      <c r="N381">
        <v>284</v>
      </c>
      <c r="O381">
        <v>2027</v>
      </c>
      <c r="P381">
        <v>2311</v>
      </c>
      <c r="Q381">
        <f t="shared" si="45"/>
        <v>2012</v>
      </c>
      <c r="R381" t="str">
        <f t="shared" si="46"/>
        <v>Winter</v>
      </c>
      <c r="S381" t="str">
        <f t="shared" si="47"/>
        <v>Jan</v>
      </c>
      <c r="T381" t="str">
        <f t="shared" si="48"/>
        <v>Sun</v>
      </c>
      <c r="U381" t="str">
        <f t="shared" si="49"/>
        <v>Weekend</v>
      </c>
      <c r="V381" t="str">
        <f t="shared" si="50"/>
        <v>Clear</v>
      </c>
      <c r="W381">
        <f t="shared" si="51"/>
        <v>17.60003528</v>
      </c>
      <c r="X381">
        <f t="shared" si="52"/>
        <v>19.684714999999997</v>
      </c>
      <c r="Y381">
        <f t="shared" si="53"/>
        <v>17.583027999999999</v>
      </c>
      <c r="Z381">
        <f>VLOOKUP(E381,temp!$A$1:$C$13,3,FALSE)</f>
        <v>35.5</v>
      </c>
      <c r="AA381">
        <f>VLOOKUP(E381,temp!$A$1:$C$13,2,FALSE)</f>
        <v>28.4</v>
      </c>
    </row>
    <row r="382" spans="1:27">
      <c r="A382">
        <v>381</v>
      </c>
      <c r="B382" s="1">
        <v>40924</v>
      </c>
      <c r="C382">
        <v>1</v>
      </c>
      <c r="D382">
        <v>1</v>
      </c>
      <c r="E382">
        <v>1</v>
      </c>
      <c r="F382">
        <v>1</v>
      </c>
      <c r="G382">
        <v>1</v>
      </c>
      <c r="H382">
        <v>0</v>
      </c>
      <c r="I382">
        <v>1</v>
      </c>
      <c r="J382">
        <v>0.19</v>
      </c>
      <c r="K382">
        <v>0.190663</v>
      </c>
      <c r="L382">
        <v>0.52249999999999996</v>
      </c>
      <c r="M382">
        <v>0.23135800000000001</v>
      </c>
      <c r="N382">
        <v>217</v>
      </c>
      <c r="O382">
        <v>2081</v>
      </c>
      <c r="P382">
        <v>2298</v>
      </c>
      <c r="Q382">
        <f t="shared" si="45"/>
        <v>2012</v>
      </c>
      <c r="R382" t="str">
        <f t="shared" si="46"/>
        <v>Winter</v>
      </c>
      <c r="S382" t="str">
        <f t="shared" si="47"/>
        <v>Jan</v>
      </c>
      <c r="T382" t="str">
        <f t="shared" si="48"/>
        <v>Mon</v>
      </c>
      <c r="U382" t="str">
        <f t="shared" si="49"/>
        <v>Weekend</v>
      </c>
      <c r="V382" t="str">
        <f t="shared" si="50"/>
        <v>Clear</v>
      </c>
      <c r="W382">
        <f t="shared" si="51"/>
        <v>20.069599999999994</v>
      </c>
      <c r="X382">
        <f t="shared" si="52"/>
        <v>23.228512519999999</v>
      </c>
      <c r="Y382">
        <f t="shared" si="53"/>
        <v>16.269628000000001</v>
      </c>
      <c r="Z382">
        <f>VLOOKUP(E382,temp!$A$1:$C$13,3,FALSE)</f>
        <v>35.5</v>
      </c>
      <c r="AA382">
        <f>VLOOKUP(E382,temp!$A$1:$C$13,2,FALSE)</f>
        <v>28.4</v>
      </c>
    </row>
    <row r="383" spans="1:27">
      <c r="A383">
        <v>382</v>
      </c>
      <c r="B383" s="1">
        <v>40925</v>
      </c>
      <c r="C383">
        <v>1</v>
      </c>
      <c r="D383">
        <v>1</v>
      </c>
      <c r="E383">
        <v>1</v>
      </c>
      <c r="F383">
        <v>0</v>
      </c>
      <c r="G383">
        <v>2</v>
      </c>
      <c r="H383">
        <v>1</v>
      </c>
      <c r="I383">
        <v>2</v>
      </c>
      <c r="J383">
        <v>0.37304300000000001</v>
      </c>
      <c r="K383">
        <v>0.36427799999999999</v>
      </c>
      <c r="L383">
        <v>0.71608700000000003</v>
      </c>
      <c r="M383">
        <v>0.34913</v>
      </c>
      <c r="N383">
        <v>127</v>
      </c>
      <c r="O383">
        <v>2808</v>
      </c>
      <c r="P383">
        <v>2935</v>
      </c>
      <c r="Q383">
        <f t="shared" si="45"/>
        <v>2012</v>
      </c>
      <c r="R383" t="str">
        <f t="shared" si="46"/>
        <v>Winter</v>
      </c>
      <c r="S383" t="str">
        <f t="shared" si="47"/>
        <v>Jan</v>
      </c>
      <c r="T383" t="str">
        <f t="shared" si="48"/>
        <v>Tue</v>
      </c>
      <c r="U383" t="str">
        <f t="shared" si="49"/>
        <v>Work</v>
      </c>
      <c r="V383" t="str">
        <f t="shared" si="50"/>
        <v>Mist</v>
      </c>
      <c r="W383">
        <f t="shared" si="51"/>
        <v>39.44287112</v>
      </c>
      <c r="X383">
        <f t="shared" si="52"/>
        <v>44.416487119999992</v>
      </c>
      <c r="Y383">
        <f t="shared" si="53"/>
        <v>24.042580000000001</v>
      </c>
      <c r="Z383">
        <f>VLOOKUP(E383,temp!$A$1:$C$13,3,FALSE)</f>
        <v>35.5</v>
      </c>
      <c r="AA383">
        <f>VLOOKUP(E383,temp!$A$1:$C$13,2,FALSE)</f>
        <v>28.4</v>
      </c>
    </row>
    <row r="384" spans="1:27">
      <c r="A384">
        <v>383</v>
      </c>
      <c r="B384" s="1">
        <v>40926</v>
      </c>
      <c r="C384">
        <v>1</v>
      </c>
      <c r="D384">
        <v>1</v>
      </c>
      <c r="E384">
        <v>1</v>
      </c>
      <c r="F384">
        <v>0</v>
      </c>
      <c r="G384">
        <v>3</v>
      </c>
      <c r="H384">
        <v>1</v>
      </c>
      <c r="I384">
        <v>1</v>
      </c>
      <c r="J384">
        <v>0.30333300000000002</v>
      </c>
      <c r="K384">
        <v>0.275254</v>
      </c>
      <c r="L384">
        <v>0.44333299999999998</v>
      </c>
      <c r="M384">
        <v>0.41542899999999999</v>
      </c>
      <c r="N384">
        <v>109</v>
      </c>
      <c r="O384">
        <v>3267</v>
      </c>
      <c r="P384">
        <v>3376</v>
      </c>
      <c r="Q384">
        <f t="shared" si="45"/>
        <v>2012</v>
      </c>
      <c r="R384" t="str">
        <f t="shared" si="46"/>
        <v>Winter</v>
      </c>
      <c r="S384" t="str">
        <f t="shared" si="47"/>
        <v>Jan</v>
      </c>
      <c r="T384" t="str">
        <f t="shared" si="48"/>
        <v>Wed</v>
      </c>
      <c r="U384" t="str">
        <f t="shared" si="49"/>
        <v>Work</v>
      </c>
      <c r="V384" t="str">
        <f t="shared" si="50"/>
        <v>Clear</v>
      </c>
      <c r="W384">
        <f t="shared" si="51"/>
        <v>32.064764719999999</v>
      </c>
      <c r="X384">
        <f t="shared" si="52"/>
        <v>33.551998159999997</v>
      </c>
      <c r="Y384">
        <f t="shared" si="53"/>
        <v>28.418313999999999</v>
      </c>
      <c r="Z384">
        <f>VLOOKUP(E384,temp!$A$1:$C$13,3,FALSE)</f>
        <v>35.5</v>
      </c>
      <c r="AA384">
        <f>VLOOKUP(E384,temp!$A$1:$C$13,2,FALSE)</f>
        <v>28.4</v>
      </c>
    </row>
    <row r="385" spans="1:27">
      <c r="A385">
        <v>384</v>
      </c>
      <c r="B385" s="1">
        <v>40927</v>
      </c>
      <c r="C385">
        <v>1</v>
      </c>
      <c r="D385">
        <v>1</v>
      </c>
      <c r="E385">
        <v>1</v>
      </c>
      <c r="F385">
        <v>0</v>
      </c>
      <c r="G385">
        <v>4</v>
      </c>
      <c r="H385">
        <v>1</v>
      </c>
      <c r="I385">
        <v>1</v>
      </c>
      <c r="J385">
        <v>0.19</v>
      </c>
      <c r="K385">
        <v>0.19003800000000001</v>
      </c>
      <c r="L385">
        <v>0.4975</v>
      </c>
      <c r="M385">
        <v>0.22015799999999999</v>
      </c>
      <c r="N385">
        <v>130</v>
      </c>
      <c r="O385">
        <v>3162</v>
      </c>
      <c r="P385">
        <v>3292</v>
      </c>
      <c r="Q385">
        <f t="shared" si="45"/>
        <v>2012</v>
      </c>
      <c r="R385" t="str">
        <f t="shared" si="46"/>
        <v>Winter</v>
      </c>
      <c r="S385" t="str">
        <f t="shared" si="47"/>
        <v>Jan</v>
      </c>
      <c r="T385" t="str">
        <f t="shared" si="48"/>
        <v>Thu</v>
      </c>
      <c r="U385" t="str">
        <f t="shared" si="49"/>
        <v>Work</v>
      </c>
      <c r="V385" t="str">
        <f t="shared" si="50"/>
        <v>Clear</v>
      </c>
      <c r="W385">
        <f t="shared" si="51"/>
        <v>20.069599999999994</v>
      </c>
      <c r="X385">
        <f t="shared" si="52"/>
        <v>23.15223752</v>
      </c>
      <c r="Y385">
        <f t="shared" si="53"/>
        <v>15.530427999999999</v>
      </c>
      <c r="Z385">
        <f>VLOOKUP(E385,temp!$A$1:$C$13,3,FALSE)</f>
        <v>35.5</v>
      </c>
      <c r="AA385">
        <f>VLOOKUP(E385,temp!$A$1:$C$13,2,FALSE)</f>
        <v>28.4</v>
      </c>
    </row>
    <row r="386" spans="1:27">
      <c r="A386">
        <v>385</v>
      </c>
      <c r="B386" s="1">
        <v>40928</v>
      </c>
      <c r="C386">
        <v>1</v>
      </c>
      <c r="D386">
        <v>1</v>
      </c>
      <c r="E386">
        <v>1</v>
      </c>
      <c r="F386">
        <v>0</v>
      </c>
      <c r="G386">
        <v>5</v>
      </c>
      <c r="H386">
        <v>1</v>
      </c>
      <c r="I386">
        <v>2</v>
      </c>
      <c r="J386">
        <v>0.2175</v>
      </c>
      <c r="K386">
        <v>0.22095799999999999</v>
      </c>
      <c r="L386">
        <v>0.45</v>
      </c>
      <c r="M386">
        <v>0.20275000000000001</v>
      </c>
      <c r="N386">
        <v>115</v>
      </c>
      <c r="O386">
        <v>3048</v>
      </c>
      <c r="P386">
        <v>3163</v>
      </c>
      <c r="Q386">
        <f t="shared" si="45"/>
        <v>2012</v>
      </c>
      <c r="R386" t="str">
        <f t="shared" si="46"/>
        <v>Winter</v>
      </c>
      <c r="S386" t="str">
        <f t="shared" si="47"/>
        <v>Jan</v>
      </c>
      <c r="T386" t="str">
        <f t="shared" si="48"/>
        <v>Fri</v>
      </c>
      <c r="U386" t="str">
        <f t="shared" si="49"/>
        <v>Work</v>
      </c>
      <c r="V386" t="str">
        <f t="shared" si="50"/>
        <v>Mist</v>
      </c>
      <c r="W386">
        <f t="shared" si="51"/>
        <v>22.980199999999996</v>
      </c>
      <c r="X386">
        <f t="shared" si="52"/>
        <v>26.925714319999994</v>
      </c>
      <c r="Y386">
        <f t="shared" si="53"/>
        <v>14.381500000000001</v>
      </c>
      <c r="Z386">
        <f>VLOOKUP(E386,temp!$A$1:$C$13,3,FALSE)</f>
        <v>35.5</v>
      </c>
      <c r="AA386">
        <f>VLOOKUP(E386,temp!$A$1:$C$13,2,FALSE)</f>
        <v>28.4</v>
      </c>
    </row>
    <row r="387" spans="1:27">
      <c r="A387">
        <v>386</v>
      </c>
      <c r="B387" s="1">
        <v>40929</v>
      </c>
      <c r="C387">
        <v>1</v>
      </c>
      <c r="D387">
        <v>1</v>
      </c>
      <c r="E387">
        <v>1</v>
      </c>
      <c r="F387">
        <v>0</v>
      </c>
      <c r="G387">
        <v>6</v>
      </c>
      <c r="H387">
        <v>0</v>
      </c>
      <c r="I387">
        <v>2</v>
      </c>
      <c r="J387">
        <v>0.17333299999999999</v>
      </c>
      <c r="K387">
        <v>0.174875</v>
      </c>
      <c r="L387">
        <v>0.83125000000000004</v>
      </c>
      <c r="M387">
        <v>0.22264200000000001</v>
      </c>
      <c r="N387">
        <v>67</v>
      </c>
      <c r="O387">
        <v>1234</v>
      </c>
      <c r="P387">
        <v>1301</v>
      </c>
      <c r="Q387">
        <f t="shared" ref="Q387:Q450" si="54">IF(D387=0,2011,2012)</f>
        <v>2012</v>
      </c>
      <c r="R387" t="str">
        <f t="shared" ref="R387:R450" si="55">IF(C387=1,"Winter",IF(C387=2,"Spring",IF(C387=3,"Summer","Fall")))</f>
        <v>Winter</v>
      </c>
      <c r="S387" t="str">
        <f t="shared" ref="S387:S450" si="56">TEXT(E387,"mmm")</f>
        <v>Jan</v>
      </c>
      <c r="T387" t="str">
        <f t="shared" ref="T387:T450" si="57">TEXT(B387,"ddd")</f>
        <v>Sat</v>
      </c>
      <c r="U387" t="str">
        <f t="shared" ref="U387:U450" si="58">IF(H387=1,"Work","Weekend")</f>
        <v>Weekend</v>
      </c>
      <c r="V387" t="str">
        <f t="shared" ref="V387:V450" si="59">IF(I387=1,"Clear",IF(I387=2,"Mist",IF(I387=3,"LightRain","HeavyRain")))</f>
        <v>Mist</v>
      </c>
      <c r="W387">
        <f t="shared" ref="W387:W450" si="60">(9/5)*((J387*(41+17.8)-17.8))+32</f>
        <v>18.305564719999996</v>
      </c>
      <c r="X387">
        <f t="shared" ref="X387:X450" si="61">(9/5)*((K387*(50+17.8)-17.8))+32</f>
        <v>21.301744999999997</v>
      </c>
      <c r="Y387">
        <f t="shared" ref="Y387:Y450" si="62">M387*(67-1)+1</f>
        <v>15.694372000000001</v>
      </c>
      <c r="Z387">
        <f>VLOOKUP(E387,temp!$A$1:$C$13,3,FALSE)</f>
        <v>35.5</v>
      </c>
      <c r="AA387">
        <f>VLOOKUP(E387,temp!$A$1:$C$13,2,FALSE)</f>
        <v>28.4</v>
      </c>
    </row>
    <row r="388" spans="1:27">
      <c r="A388">
        <v>387</v>
      </c>
      <c r="B388" s="1">
        <v>40930</v>
      </c>
      <c r="C388">
        <v>1</v>
      </c>
      <c r="D388">
        <v>1</v>
      </c>
      <c r="E388">
        <v>1</v>
      </c>
      <c r="F388">
        <v>0</v>
      </c>
      <c r="G388">
        <v>0</v>
      </c>
      <c r="H388">
        <v>0</v>
      </c>
      <c r="I388">
        <v>2</v>
      </c>
      <c r="J388">
        <v>0.16250000000000001</v>
      </c>
      <c r="K388">
        <v>0.16225000000000001</v>
      </c>
      <c r="L388">
        <v>0.79625000000000001</v>
      </c>
      <c r="M388">
        <v>0.19963800000000001</v>
      </c>
      <c r="N388">
        <v>196</v>
      </c>
      <c r="O388">
        <v>1781</v>
      </c>
      <c r="P388">
        <v>1977</v>
      </c>
      <c r="Q388">
        <f t="shared" si="54"/>
        <v>2012</v>
      </c>
      <c r="R388" t="str">
        <f t="shared" si="55"/>
        <v>Winter</v>
      </c>
      <c r="S388" t="str">
        <f t="shared" si="56"/>
        <v>Jan</v>
      </c>
      <c r="T388" t="str">
        <f t="shared" si="57"/>
        <v>Sun</v>
      </c>
      <c r="U388" t="str">
        <f t="shared" si="58"/>
        <v>Weekend</v>
      </c>
      <c r="V388" t="str">
        <f t="shared" si="59"/>
        <v>Mist</v>
      </c>
      <c r="W388">
        <f t="shared" si="60"/>
        <v>17.158999999999999</v>
      </c>
      <c r="X388">
        <f t="shared" si="61"/>
        <v>19.76099</v>
      </c>
      <c r="Y388">
        <f t="shared" si="62"/>
        <v>14.176108000000001</v>
      </c>
      <c r="Z388">
        <f>VLOOKUP(E388,temp!$A$1:$C$13,3,FALSE)</f>
        <v>35.5</v>
      </c>
      <c r="AA388">
        <f>VLOOKUP(E388,temp!$A$1:$C$13,2,FALSE)</f>
        <v>28.4</v>
      </c>
    </row>
    <row r="389" spans="1:27">
      <c r="A389">
        <v>388</v>
      </c>
      <c r="B389" s="1">
        <v>40931</v>
      </c>
      <c r="C389">
        <v>1</v>
      </c>
      <c r="D389">
        <v>1</v>
      </c>
      <c r="E389">
        <v>1</v>
      </c>
      <c r="F389">
        <v>0</v>
      </c>
      <c r="G389">
        <v>1</v>
      </c>
      <c r="H389">
        <v>1</v>
      </c>
      <c r="I389">
        <v>2</v>
      </c>
      <c r="J389">
        <v>0.218333</v>
      </c>
      <c r="K389">
        <v>0.243058</v>
      </c>
      <c r="L389">
        <v>0.91125</v>
      </c>
      <c r="M389">
        <v>0.110708</v>
      </c>
      <c r="N389">
        <v>145</v>
      </c>
      <c r="O389">
        <v>2287</v>
      </c>
      <c r="P389">
        <v>2432</v>
      </c>
      <c r="Q389">
        <f t="shared" si="54"/>
        <v>2012</v>
      </c>
      <c r="R389" t="str">
        <f t="shared" si="55"/>
        <v>Winter</v>
      </c>
      <c r="S389" t="str">
        <f t="shared" si="56"/>
        <v>Jan</v>
      </c>
      <c r="T389" t="str">
        <f t="shared" si="57"/>
        <v>Mon</v>
      </c>
      <c r="U389" t="str">
        <f t="shared" si="58"/>
        <v>Work</v>
      </c>
      <c r="V389" t="str">
        <f t="shared" si="59"/>
        <v>Mist</v>
      </c>
      <c r="W389">
        <f t="shared" si="60"/>
        <v>23.068364719999998</v>
      </c>
      <c r="X389">
        <f t="shared" si="61"/>
        <v>29.622798320000001</v>
      </c>
      <c r="Y389">
        <f t="shared" si="62"/>
        <v>8.3067279999999997</v>
      </c>
      <c r="Z389">
        <f>VLOOKUP(E389,temp!$A$1:$C$13,3,FALSE)</f>
        <v>35.5</v>
      </c>
      <c r="AA389">
        <f>VLOOKUP(E389,temp!$A$1:$C$13,2,FALSE)</f>
        <v>28.4</v>
      </c>
    </row>
    <row r="390" spans="1:27">
      <c r="A390">
        <v>389</v>
      </c>
      <c r="B390" s="1">
        <v>40932</v>
      </c>
      <c r="C390">
        <v>1</v>
      </c>
      <c r="D390">
        <v>1</v>
      </c>
      <c r="E390">
        <v>1</v>
      </c>
      <c r="F390">
        <v>0</v>
      </c>
      <c r="G390">
        <v>2</v>
      </c>
      <c r="H390">
        <v>1</v>
      </c>
      <c r="I390">
        <v>1</v>
      </c>
      <c r="J390">
        <v>0.34250000000000003</v>
      </c>
      <c r="K390">
        <v>0.34910799999999997</v>
      </c>
      <c r="L390">
        <v>0.83583300000000005</v>
      </c>
      <c r="M390">
        <v>0.123767</v>
      </c>
      <c r="N390">
        <v>439</v>
      </c>
      <c r="O390">
        <v>3900</v>
      </c>
      <c r="P390">
        <v>4339</v>
      </c>
      <c r="Q390">
        <f t="shared" si="54"/>
        <v>2012</v>
      </c>
      <c r="R390" t="str">
        <f t="shared" si="55"/>
        <v>Winter</v>
      </c>
      <c r="S390" t="str">
        <f t="shared" si="56"/>
        <v>Jan</v>
      </c>
      <c r="T390" t="str">
        <f t="shared" si="57"/>
        <v>Tue</v>
      </c>
      <c r="U390" t="str">
        <f t="shared" si="58"/>
        <v>Work</v>
      </c>
      <c r="V390" t="str">
        <f t="shared" si="59"/>
        <v>Clear</v>
      </c>
      <c r="W390">
        <f t="shared" si="60"/>
        <v>36.2102</v>
      </c>
      <c r="X390">
        <f t="shared" si="61"/>
        <v>42.565140319999998</v>
      </c>
      <c r="Y390">
        <f t="shared" si="62"/>
        <v>9.1686220000000009</v>
      </c>
      <c r="Z390">
        <f>VLOOKUP(E390,temp!$A$1:$C$13,3,FALSE)</f>
        <v>35.5</v>
      </c>
      <c r="AA390">
        <f>VLOOKUP(E390,temp!$A$1:$C$13,2,FALSE)</f>
        <v>28.4</v>
      </c>
    </row>
    <row r="391" spans="1:27">
      <c r="A391">
        <v>390</v>
      </c>
      <c r="B391" s="1">
        <v>40933</v>
      </c>
      <c r="C391">
        <v>1</v>
      </c>
      <c r="D391">
        <v>1</v>
      </c>
      <c r="E391">
        <v>1</v>
      </c>
      <c r="F391">
        <v>0</v>
      </c>
      <c r="G391">
        <v>3</v>
      </c>
      <c r="H391">
        <v>1</v>
      </c>
      <c r="I391">
        <v>1</v>
      </c>
      <c r="J391">
        <v>0.29416700000000001</v>
      </c>
      <c r="K391">
        <v>0.294821</v>
      </c>
      <c r="L391">
        <v>0.64375000000000004</v>
      </c>
      <c r="M391">
        <v>0.16107099999999999</v>
      </c>
      <c r="N391">
        <v>467</v>
      </c>
      <c r="O391">
        <v>3803</v>
      </c>
      <c r="P391">
        <v>4270</v>
      </c>
      <c r="Q391">
        <f t="shared" si="54"/>
        <v>2012</v>
      </c>
      <c r="R391" t="str">
        <f t="shared" si="55"/>
        <v>Winter</v>
      </c>
      <c r="S391" t="str">
        <f t="shared" si="56"/>
        <v>Jan</v>
      </c>
      <c r="T391" t="str">
        <f t="shared" si="57"/>
        <v>Wed</v>
      </c>
      <c r="U391" t="str">
        <f t="shared" si="58"/>
        <v>Work</v>
      </c>
      <c r="V391" t="str">
        <f t="shared" si="59"/>
        <v>Clear</v>
      </c>
      <c r="W391">
        <f t="shared" si="60"/>
        <v>31.094635279999995</v>
      </c>
      <c r="X391">
        <f t="shared" si="61"/>
        <v>35.939954839999999</v>
      </c>
      <c r="Y391">
        <f t="shared" si="62"/>
        <v>11.630685999999999</v>
      </c>
      <c r="Z391">
        <f>VLOOKUP(E391,temp!$A$1:$C$13,3,FALSE)</f>
        <v>35.5</v>
      </c>
      <c r="AA391">
        <f>VLOOKUP(E391,temp!$A$1:$C$13,2,FALSE)</f>
        <v>28.4</v>
      </c>
    </row>
    <row r="392" spans="1:27">
      <c r="A392">
        <v>391</v>
      </c>
      <c r="B392" s="1">
        <v>40934</v>
      </c>
      <c r="C392">
        <v>1</v>
      </c>
      <c r="D392">
        <v>1</v>
      </c>
      <c r="E392">
        <v>1</v>
      </c>
      <c r="F392">
        <v>0</v>
      </c>
      <c r="G392">
        <v>4</v>
      </c>
      <c r="H392">
        <v>1</v>
      </c>
      <c r="I392">
        <v>2</v>
      </c>
      <c r="J392">
        <v>0.341667</v>
      </c>
      <c r="K392">
        <v>0.35604999999999998</v>
      </c>
      <c r="L392">
        <v>0.76958300000000002</v>
      </c>
      <c r="M392">
        <v>7.3395799999999997E-2</v>
      </c>
      <c r="N392">
        <v>244</v>
      </c>
      <c r="O392">
        <v>3831</v>
      </c>
      <c r="P392">
        <v>4075</v>
      </c>
      <c r="Q392">
        <f t="shared" si="54"/>
        <v>2012</v>
      </c>
      <c r="R392" t="str">
        <f t="shared" si="55"/>
        <v>Winter</v>
      </c>
      <c r="S392" t="str">
        <f t="shared" si="56"/>
        <v>Jan</v>
      </c>
      <c r="T392" t="str">
        <f t="shared" si="57"/>
        <v>Thu</v>
      </c>
      <c r="U392" t="str">
        <f t="shared" si="58"/>
        <v>Work</v>
      </c>
      <c r="V392" t="str">
        <f t="shared" si="59"/>
        <v>Mist</v>
      </c>
      <c r="W392">
        <f t="shared" si="60"/>
        <v>36.122035279999992</v>
      </c>
      <c r="X392">
        <f t="shared" si="61"/>
        <v>43.412341999999995</v>
      </c>
      <c r="Y392">
        <f t="shared" si="62"/>
        <v>5.8441228000000001</v>
      </c>
      <c r="Z392">
        <f>VLOOKUP(E392,temp!$A$1:$C$13,3,FALSE)</f>
        <v>35.5</v>
      </c>
      <c r="AA392">
        <f>VLOOKUP(E392,temp!$A$1:$C$13,2,FALSE)</f>
        <v>28.4</v>
      </c>
    </row>
    <row r="393" spans="1:27">
      <c r="A393">
        <v>392</v>
      </c>
      <c r="B393" s="1">
        <v>40935</v>
      </c>
      <c r="C393">
        <v>1</v>
      </c>
      <c r="D393">
        <v>1</v>
      </c>
      <c r="E393">
        <v>1</v>
      </c>
      <c r="F393">
        <v>0</v>
      </c>
      <c r="G393">
        <v>5</v>
      </c>
      <c r="H393">
        <v>1</v>
      </c>
      <c r="I393">
        <v>2</v>
      </c>
      <c r="J393">
        <v>0.42499999999999999</v>
      </c>
      <c r="K393">
        <v>0.415383</v>
      </c>
      <c r="L393">
        <v>0.74124999999999996</v>
      </c>
      <c r="M393">
        <v>0.342667</v>
      </c>
      <c r="N393">
        <v>269</v>
      </c>
      <c r="O393">
        <v>3187</v>
      </c>
      <c r="P393">
        <v>3456</v>
      </c>
      <c r="Q393">
        <f t="shared" si="54"/>
        <v>2012</v>
      </c>
      <c r="R393" t="str">
        <f t="shared" si="55"/>
        <v>Winter</v>
      </c>
      <c r="S393" t="str">
        <f t="shared" si="56"/>
        <v>Jan</v>
      </c>
      <c r="T393" t="str">
        <f t="shared" si="57"/>
        <v>Fri</v>
      </c>
      <c r="U393" t="str">
        <f t="shared" si="58"/>
        <v>Work</v>
      </c>
      <c r="V393" t="str">
        <f t="shared" si="59"/>
        <v>Mist</v>
      </c>
      <c r="W393">
        <f t="shared" si="60"/>
        <v>44.941999999999993</v>
      </c>
      <c r="X393">
        <f t="shared" si="61"/>
        <v>50.653341319999996</v>
      </c>
      <c r="Y393">
        <f t="shared" si="62"/>
        <v>23.616022000000001</v>
      </c>
      <c r="Z393">
        <f>VLOOKUP(E393,temp!$A$1:$C$13,3,FALSE)</f>
        <v>35.5</v>
      </c>
      <c r="AA393">
        <f>VLOOKUP(E393,temp!$A$1:$C$13,2,FALSE)</f>
        <v>28.4</v>
      </c>
    </row>
    <row r="394" spans="1:27">
      <c r="A394">
        <v>393</v>
      </c>
      <c r="B394" s="1">
        <v>40936</v>
      </c>
      <c r="C394">
        <v>1</v>
      </c>
      <c r="D394">
        <v>1</v>
      </c>
      <c r="E394">
        <v>1</v>
      </c>
      <c r="F394">
        <v>0</v>
      </c>
      <c r="G394">
        <v>6</v>
      </c>
      <c r="H394">
        <v>0</v>
      </c>
      <c r="I394">
        <v>1</v>
      </c>
      <c r="J394">
        <v>0.31583299999999997</v>
      </c>
      <c r="K394">
        <v>0.32637899999999997</v>
      </c>
      <c r="L394">
        <v>0.54333299999999995</v>
      </c>
      <c r="M394">
        <v>0.21082899999999999</v>
      </c>
      <c r="N394">
        <v>775</v>
      </c>
      <c r="O394">
        <v>3248</v>
      </c>
      <c r="P394">
        <v>4023</v>
      </c>
      <c r="Q394">
        <f t="shared" si="54"/>
        <v>2012</v>
      </c>
      <c r="R394" t="str">
        <f t="shared" si="55"/>
        <v>Winter</v>
      </c>
      <c r="S394" t="str">
        <f t="shared" si="56"/>
        <v>Jan</v>
      </c>
      <c r="T394" t="str">
        <f t="shared" si="57"/>
        <v>Sat</v>
      </c>
      <c r="U394" t="str">
        <f t="shared" si="58"/>
        <v>Weekend</v>
      </c>
      <c r="V394" t="str">
        <f t="shared" si="59"/>
        <v>Clear</v>
      </c>
      <c r="W394">
        <f t="shared" si="60"/>
        <v>33.387764719999993</v>
      </c>
      <c r="X394">
        <f t="shared" si="61"/>
        <v>39.791293159999995</v>
      </c>
      <c r="Y394">
        <f t="shared" si="62"/>
        <v>14.914714</v>
      </c>
      <c r="Z394">
        <f>VLOOKUP(E394,temp!$A$1:$C$13,3,FALSE)</f>
        <v>35.5</v>
      </c>
      <c r="AA394">
        <f>VLOOKUP(E394,temp!$A$1:$C$13,2,FALSE)</f>
        <v>28.4</v>
      </c>
    </row>
    <row r="395" spans="1:27">
      <c r="A395">
        <v>394</v>
      </c>
      <c r="B395" s="1">
        <v>40937</v>
      </c>
      <c r="C395">
        <v>1</v>
      </c>
      <c r="D395">
        <v>1</v>
      </c>
      <c r="E395">
        <v>1</v>
      </c>
      <c r="F395">
        <v>0</v>
      </c>
      <c r="G395">
        <v>0</v>
      </c>
      <c r="H395">
        <v>0</v>
      </c>
      <c r="I395">
        <v>1</v>
      </c>
      <c r="J395">
        <v>0.28249999999999997</v>
      </c>
      <c r="K395">
        <v>0.27272099999999999</v>
      </c>
      <c r="L395">
        <v>0.31125000000000003</v>
      </c>
      <c r="M395">
        <v>0.24005000000000001</v>
      </c>
      <c r="N395">
        <v>558</v>
      </c>
      <c r="O395">
        <v>2685</v>
      </c>
      <c r="P395">
        <v>3243</v>
      </c>
      <c r="Q395">
        <f t="shared" si="54"/>
        <v>2012</v>
      </c>
      <c r="R395" t="str">
        <f t="shared" si="55"/>
        <v>Winter</v>
      </c>
      <c r="S395" t="str">
        <f t="shared" si="56"/>
        <v>Jan</v>
      </c>
      <c r="T395" t="str">
        <f t="shared" si="57"/>
        <v>Sun</v>
      </c>
      <c r="U395" t="str">
        <f t="shared" si="58"/>
        <v>Weekend</v>
      </c>
      <c r="V395" t="str">
        <f t="shared" si="59"/>
        <v>Clear</v>
      </c>
      <c r="W395">
        <f t="shared" si="60"/>
        <v>29.859799999999993</v>
      </c>
      <c r="X395">
        <f t="shared" si="61"/>
        <v>33.242870839999995</v>
      </c>
      <c r="Y395">
        <f t="shared" si="62"/>
        <v>16.843299999999999</v>
      </c>
      <c r="Z395">
        <f>VLOOKUP(E395,temp!$A$1:$C$13,3,FALSE)</f>
        <v>35.5</v>
      </c>
      <c r="AA395">
        <f>VLOOKUP(E395,temp!$A$1:$C$13,2,FALSE)</f>
        <v>28.4</v>
      </c>
    </row>
    <row r="396" spans="1:27">
      <c r="A396">
        <v>395</v>
      </c>
      <c r="B396" s="1">
        <v>40938</v>
      </c>
      <c r="C396">
        <v>1</v>
      </c>
      <c r="D396">
        <v>1</v>
      </c>
      <c r="E396">
        <v>1</v>
      </c>
      <c r="F396">
        <v>0</v>
      </c>
      <c r="G396">
        <v>1</v>
      </c>
      <c r="H396">
        <v>1</v>
      </c>
      <c r="I396">
        <v>1</v>
      </c>
      <c r="J396">
        <v>0.26916699999999999</v>
      </c>
      <c r="K396">
        <v>0.262625</v>
      </c>
      <c r="L396">
        <v>0.40083299999999999</v>
      </c>
      <c r="M396">
        <v>0.21579200000000001</v>
      </c>
      <c r="N396">
        <v>126</v>
      </c>
      <c r="O396">
        <v>3498</v>
      </c>
      <c r="P396">
        <v>3624</v>
      </c>
      <c r="Q396">
        <f t="shared" si="54"/>
        <v>2012</v>
      </c>
      <c r="R396" t="str">
        <f t="shared" si="55"/>
        <v>Winter</v>
      </c>
      <c r="S396" t="str">
        <f t="shared" si="56"/>
        <v>Jan</v>
      </c>
      <c r="T396" t="str">
        <f t="shared" si="57"/>
        <v>Mon</v>
      </c>
      <c r="U396" t="str">
        <f t="shared" si="58"/>
        <v>Work</v>
      </c>
      <c r="V396" t="str">
        <f t="shared" si="59"/>
        <v>Clear</v>
      </c>
      <c r="W396">
        <f t="shared" si="60"/>
        <v>28.448635279999994</v>
      </c>
      <c r="X396">
        <f t="shared" si="61"/>
        <v>32.010754999999996</v>
      </c>
      <c r="Y396">
        <f t="shared" si="62"/>
        <v>15.242272000000002</v>
      </c>
      <c r="Z396">
        <f>VLOOKUP(E396,temp!$A$1:$C$13,3,FALSE)</f>
        <v>35.5</v>
      </c>
      <c r="AA396">
        <f>VLOOKUP(E396,temp!$A$1:$C$13,2,FALSE)</f>
        <v>28.4</v>
      </c>
    </row>
    <row r="397" spans="1:27">
      <c r="A397">
        <v>396</v>
      </c>
      <c r="B397" s="1">
        <v>40939</v>
      </c>
      <c r="C397">
        <v>1</v>
      </c>
      <c r="D397">
        <v>1</v>
      </c>
      <c r="E397">
        <v>1</v>
      </c>
      <c r="F397">
        <v>0</v>
      </c>
      <c r="G397">
        <v>2</v>
      </c>
      <c r="H397">
        <v>1</v>
      </c>
      <c r="I397">
        <v>1</v>
      </c>
      <c r="J397">
        <v>0.39</v>
      </c>
      <c r="K397">
        <v>0.38131700000000002</v>
      </c>
      <c r="L397">
        <v>0.41666700000000001</v>
      </c>
      <c r="M397">
        <v>0.26181700000000002</v>
      </c>
      <c r="N397">
        <v>324</v>
      </c>
      <c r="O397">
        <v>4185</v>
      </c>
      <c r="P397">
        <v>4509</v>
      </c>
      <c r="Q397">
        <f t="shared" si="54"/>
        <v>2012</v>
      </c>
      <c r="R397" t="str">
        <f t="shared" si="55"/>
        <v>Winter</v>
      </c>
      <c r="S397" t="str">
        <f t="shared" si="56"/>
        <v>Jan</v>
      </c>
      <c r="T397" t="str">
        <f t="shared" si="57"/>
        <v>Tue</v>
      </c>
      <c r="U397" t="str">
        <f t="shared" si="58"/>
        <v>Work</v>
      </c>
      <c r="V397" t="str">
        <f t="shared" si="59"/>
        <v>Clear</v>
      </c>
      <c r="W397">
        <f t="shared" si="60"/>
        <v>41.2376</v>
      </c>
      <c r="X397">
        <f t="shared" si="61"/>
        <v>46.495926679999997</v>
      </c>
      <c r="Y397">
        <f t="shared" si="62"/>
        <v>18.279922000000003</v>
      </c>
      <c r="Z397">
        <f>VLOOKUP(E397,temp!$A$1:$C$13,3,FALSE)</f>
        <v>35.5</v>
      </c>
      <c r="AA397">
        <f>VLOOKUP(E397,temp!$A$1:$C$13,2,FALSE)</f>
        <v>28.4</v>
      </c>
    </row>
    <row r="398" spans="1:27">
      <c r="A398">
        <v>397</v>
      </c>
      <c r="B398" s="1">
        <v>40940</v>
      </c>
      <c r="C398">
        <v>1</v>
      </c>
      <c r="D398">
        <v>1</v>
      </c>
      <c r="E398">
        <v>2</v>
      </c>
      <c r="F398">
        <v>0</v>
      </c>
      <c r="G398">
        <v>3</v>
      </c>
      <c r="H398">
        <v>1</v>
      </c>
      <c r="I398">
        <v>1</v>
      </c>
      <c r="J398">
        <v>0.469167</v>
      </c>
      <c r="K398">
        <v>0.46653800000000001</v>
      </c>
      <c r="L398">
        <v>0.50791699999999995</v>
      </c>
      <c r="M398">
        <v>0.18906700000000001</v>
      </c>
      <c r="N398">
        <v>304</v>
      </c>
      <c r="O398">
        <v>4275</v>
      </c>
      <c r="P398">
        <v>4579</v>
      </c>
      <c r="Q398">
        <f t="shared" si="54"/>
        <v>2012</v>
      </c>
      <c r="R398" t="str">
        <f t="shared" si="55"/>
        <v>Winter</v>
      </c>
      <c r="S398" t="str">
        <f t="shared" si="56"/>
        <v>Jan</v>
      </c>
      <c r="T398" t="str">
        <f t="shared" si="57"/>
        <v>Wed</v>
      </c>
      <c r="U398" t="str">
        <f t="shared" si="58"/>
        <v>Work</v>
      </c>
      <c r="V398" t="str">
        <f t="shared" si="59"/>
        <v>Clear</v>
      </c>
      <c r="W398">
        <f t="shared" si="60"/>
        <v>49.616635279999997</v>
      </c>
      <c r="X398">
        <f t="shared" si="61"/>
        <v>56.896297520000005</v>
      </c>
      <c r="Y398">
        <f t="shared" si="62"/>
        <v>13.478422</v>
      </c>
      <c r="Z398">
        <f>VLOOKUP(E398,temp!$A$1:$C$13,3,FALSE)</f>
        <v>38.4</v>
      </c>
      <c r="AA398">
        <f>VLOOKUP(E398,temp!$A$1:$C$13,2,FALSE)</f>
        <v>31.3</v>
      </c>
    </row>
    <row r="399" spans="1:27">
      <c r="A399">
        <v>398</v>
      </c>
      <c r="B399" s="1">
        <v>40941</v>
      </c>
      <c r="C399">
        <v>1</v>
      </c>
      <c r="D399">
        <v>1</v>
      </c>
      <c r="E399">
        <v>2</v>
      </c>
      <c r="F399">
        <v>0</v>
      </c>
      <c r="G399">
        <v>4</v>
      </c>
      <c r="H399">
        <v>1</v>
      </c>
      <c r="I399">
        <v>2</v>
      </c>
      <c r="J399">
        <v>0.39916699999999999</v>
      </c>
      <c r="K399">
        <v>0.39897100000000002</v>
      </c>
      <c r="L399">
        <v>0.67291699999999999</v>
      </c>
      <c r="M399">
        <v>0.18718699999999999</v>
      </c>
      <c r="N399">
        <v>190</v>
      </c>
      <c r="O399">
        <v>3571</v>
      </c>
      <c r="P399">
        <v>3761</v>
      </c>
      <c r="Q399">
        <f t="shared" si="54"/>
        <v>2012</v>
      </c>
      <c r="R399" t="str">
        <f t="shared" si="55"/>
        <v>Winter</v>
      </c>
      <c r="S399" t="str">
        <f t="shared" si="56"/>
        <v>Jan</v>
      </c>
      <c r="T399" t="str">
        <f t="shared" si="57"/>
        <v>Thu</v>
      </c>
      <c r="U399" t="str">
        <f t="shared" si="58"/>
        <v>Work</v>
      </c>
      <c r="V399" t="str">
        <f t="shared" si="59"/>
        <v>Mist</v>
      </c>
      <c r="W399">
        <f t="shared" si="60"/>
        <v>42.207835279999998</v>
      </c>
      <c r="X399">
        <f t="shared" si="61"/>
        <v>48.650420840000002</v>
      </c>
      <c r="Y399">
        <f t="shared" si="62"/>
        <v>13.354341999999999</v>
      </c>
      <c r="Z399">
        <f>VLOOKUP(E399,temp!$A$1:$C$13,3,FALSE)</f>
        <v>38.4</v>
      </c>
      <c r="AA399">
        <f>VLOOKUP(E399,temp!$A$1:$C$13,2,FALSE)</f>
        <v>31.3</v>
      </c>
    </row>
    <row r="400" spans="1:27">
      <c r="A400">
        <v>399</v>
      </c>
      <c r="B400" s="1">
        <v>40942</v>
      </c>
      <c r="C400">
        <v>1</v>
      </c>
      <c r="D400">
        <v>1</v>
      </c>
      <c r="E400">
        <v>2</v>
      </c>
      <c r="F400">
        <v>0</v>
      </c>
      <c r="G400">
        <v>5</v>
      </c>
      <c r="H400">
        <v>1</v>
      </c>
      <c r="I400">
        <v>1</v>
      </c>
      <c r="J400">
        <v>0.31333299999999997</v>
      </c>
      <c r="K400">
        <v>0.30934600000000001</v>
      </c>
      <c r="L400">
        <v>0.526667</v>
      </c>
      <c r="M400">
        <v>0.17849599999999999</v>
      </c>
      <c r="N400">
        <v>310</v>
      </c>
      <c r="O400">
        <v>3841</v>
      </c>
      <c r="P400">
        <v>4151</v>
      </c>
      <c r="Q400">
        <f t="shared" si="54"/>
        <v>2012</v>
      </c>
      <c r="R400" t="str">
        <f t="shared" si="55"/>
        <v>Winter</v>
      </c>
      <c r="S400" t="str">
        <f t="shared" si="56"/>
        <v>Jan</v>
      </c>
      <c r="T400" t="str">
        <f t="shared" si="57"/>
        <v>Fri</v>
      </c>
      <c r="U400" t="str">
        <f t="shared" si="58"/>
        <v>Work</v>
      </c>
      <c r="V400" t="str">
        <f t="shared" si="59"/>
        <v>Clear</v>
      </c>
      <c r="W400">
        <f t="shared" si="60"/>
        <v>33.123164719999991</v>
      </c>
      <c r="X400">
        <f t="shared" si="61"/>
        <v>37.712585839999996</v>
      </c>
      <c r="Y400">
        <f t="shared" si="62"/>
        <v>12.780735999999999</v>
      </c>
      <c r="Z400">
        <f>VLOOKUP(E400,temp!$A$1:$C$13,3,FALSE)</f>
        <v>38.4</v>
      </c>
      <c r="AA400">
        <f>VLOOKUP(E400,temp!$A$1:$C$13,2,FALSE)</f>
        <v>31.3</v>
      </c>
    </row>
    <row r="401" spans="1:27">
      <c r="A401">
        <v>400</v>
      </c>
      <c r="B401" s="1">
        <v>40943</v>
      </c>
      <c r="C401">
        <v>1</v>
      </c>
      <c r="D401">
        <v>1</v>
      </c>
      <c r="E401">
        <v>2</v>
      </c>
      <c r="F401">
        <v>0</v>
      </c>
      <c r="G401">
        <v>6</v>
      </c>
      <c r="H401">
        <v>0</v>
      </c>
      <c r="I401">
        <v>2</v>
      </c>
      <c r="J401">
        <v>0.26416699999999999</v>
      </c>
      <c r="K401">
        <v>0.272725</v>
      </c>
      <c r="L401">
        <v>0.77958300000000003</v>
      </c>
      <c r="M401">
        <v>0.121896</v>
      </c>
      <c r="N401">
        <v>384</v>
      </c>
      <c r="O401">
        <v>2448</v>
      </c>
      <c r="P401">
        <v>2832</v>
      </c>
      <c r="Q401">
        <f t="shared" si="54"/>
        <v>2012</v>
      </c>
      <c r="R401" t="str">
        <f t="shared" si="55"/>
        <v>Winter</v>
      </c>
      <c r="S401" t="str">
        <f t="shared" si="56"/>
        <v>Jan</v>
      </c>
      <c r="T401" t="str">
        <f t="shared" si="57"/>
        <v>Sat</v>
      </c>
      <c r="U401" t="str">
        <f t="shared" si="58"/>
        <v>Weekend</v>
      </c>
      <c r="V401" t="str">
        <f t="shared" si="59"/>
        <v>Mist</v>
      </c>
      <c r="W401">
        <f t="shared" si="60"/>
        <v>27.919435279999995</v>
      </c>
      <c r="X401">
        <f t="shared" si="61"/>
        <v>33.243358999999998</v>
      </c>
      <c r="Y401">
        <f t="shared" si="62"/>
        <v>9.0451359999999994</v>
      </c>
      <c r="Z401">
        <f>VLOOKUP(E401,temp!$A$1:$C$13,3,FALSE)</f>
        <v>38.4</v>
      </c>
      <c r="AA401">
        <f>VLOOKUP(E401,temp!$A$1:$C$13,2,FALSE)</f>
        <v>31.3</v>
      </c>
    </row>
    <row r="402" spans="1:27">
      <c r="A402">
        <v>401</v>
      </c>
      <c r="B402" s="1">
        <v>40944</v>
      </c>
      <c r="C402">
        <v>1</v>
      </c>
      <c r="D402">
        <v>1</v>
      </c>
      <c r="E402">
        <v>2</v>
      </c>
      <c r="F402">
        <v>0</v>
      </c>
      <c r="G402">
        <v>0</v>
      </c>
      <c r="H402">
        <v>0</v>
      </c>
      <c r="I402">
        <v>2</v>
      </c>
      <c r="J402">
        <v>0.26583299999999999</v>
      </c>
      <c r="K402">
        <v>0.26452100000000001</v>
      </c>
      <c r="L402">
        <v>0.687917</v>
      </c>
      <c r="M402">
        <v>0.17599600000000001</v>
      </c>
      <c r="N402">
        <v>318</v>
      </c>
      <c r="O402">
        <v>2629</v>
      </c>
      <c r="P402">
        <v>2947</v>
      </c>
      <c r="Q402">
        <f t="shared" si="54"/>
        <v>2012</v>
      </c>
      <c r="R402" t="str">
        <f t="shared" si="55"/>
        <v>Winter</v>
      </c>
      <c r="S402" t="str">
        <f t="shared" si="56"/>
        <v>Jan</v>
      </c>
      <c r="T402" t="str">
        <f t="shared" si="57"/>
        <v>Sun</v>
      </c>
      <c r="U402" t="str">
        <f t="shared" si="58"/>
        <v>Weekend</v>
      </c>
      <c r="V402" t="str">
        <f t="shared" si="59"/>
        <v>Mist</v>
      </c>
      <c r="W402">
        <f t="shared" si="60"/>
        <v>28.095764719999995</v>
      </c>
      <c r="X402">
        <f t="shared" si="61"/>
        <v>32.24214284</v>
      </c>
      <c r="Y402">
        <f t="shared" si="62"/>
        <v>12.615736</v>
      </c>
      <c r="Z402">
        <f>VLOOKUP(E402,temp!$A$1:$C$13,3,FALSE)</f>
        <v>38.4</v>
      </c>
      <c r="AA402">
        <f>VLOOKUP(E402,temp!$A$1:$C$13,2,FALSE)</f>
        <v>31.3</v>
      </c>
    </row>
    <row r="403" spans="1:27">
      <c r="A403">
        <v>402</v>
      </c>
      <c r="B403" s="1">
        <v>40945</v>
      </c>
      <c r="C403">
        <v>1</v>
      </c>
      <c r="D403">
        <v>1</v>
      </c>
      <c r="E403">
        <v>2</v>
      </c>
      <c r="F403">
        <v>0</v>
      </c>
      <c r="G403">
        <v>1</v>
      </c>
      <c r="H403">
        <v>1</v>
      </c>
      <c r="I403">
        <v>1</v>
      </c>
      <c r="J403">
        <v>0.282609</v>
      </c>
      <c r="K403">
        <v>0.29642600000000002</v>
      </c>
      <c r="L403">
        <v>0.622174</v>
      </c>
      <c r="M403">
        <v>0.15379999999999999</v>
      </c>
      <c r="N403">
        <v>206</v>
      </c>
      <c r="O403">
        <v>3578</v>
      </c>
      <c r="P403">
        <v>3784</v>
      </c>
      <c r="Q403">
        <f t="shared" si="54"/>
        <v>2012</v>
      </c>
      <c r="R403" t="str">
        <f t="shared" si="55"/>
        <v>Winter</v>
      </c>
      <c r="S403" t="str">
        <f t="shared" si="56"/>
        <v>Jan</v>
      </c>
      <c r="T403" t="str">
        <f t="shared" si="57"/>
        <v>Mon</v>
      </c>
      <c r="U403" t="str">
        <f t="shared" si="58"/>
        <v>Work</v>
      </c>
      <c r="V403" t="str">
        <f t="shared" si="59"/>
        <v>Clear</v>
      </c>
      <c r="W403">
        <f t="shared" si="60"/>
        <v>29.87133656</v>
      </c>
      <c r="X403">
        <f t="shared" si="61"/>
        <v>36.135829040000004</v>
      </c>
      <c r="Y403">
        <f t="shared" si="62"/>
        <v>11.1508</v>
      </c>
      <c r="Z403">
        <f>VLOOKUP(E403,temp!$A$1:$C$13,3,FALSE)</f>
        <v>38.4</v>
      </c>
      <c r="AA403">
        <f>VLOOKUP(E403,temp!$A$1:$C$13,2,FALSE)</f>
        <v>31.3</v>
      </c>
    </row>
    <row r="404" spans="1:27">
      <c r="A404">
        <v>403</v>
      </c>
      <c r="B404" s="1">
        <v>40946</v>
      </c>
      <c r="C404">
        <v>1</v>
      </c>
      <c r="D404">
        <v>1</v>
      </c>
      <c r="E404">
        <v>2</v>
      </c>
      <c r="F404">
        <v>0</v>
      </c>
      <c r="G404">
        <v>2</v>
      </c>
      <c r="H404">
        <v>1</v>
      </c>
      <c r="I404">
        <v>1</v>
      </c>
      <c r="J404">
        <v>0.35416700000000001</v>
      </c>
      <c r="K404">
        <v>0.36110399999999998</v>
      </c>
      <c r="L404">
        <v>0.49625000000000002</v>
      </c>
      <c r="M404">
        <v>0.14737900000000001</v>
      </c>
      <c r="N404">
        <v>199</v>
      </c>
      <c r="O404">
        <v>4176</v>
      </c>
      <c r="P404">
        <v>4375</v>
      </c>
      <c r="Q404">
        <f t="shared" si="54"/>
        <v>2012</v>
      </c>
      <c r="R404" t="str">
        <f t="shared" si="55"/>
        <v>Winter</v>
      </c>
      <c r="S404" t="str">
        <f t="shared" si="56"/>
        <v>Jan</v>
      </c>
      <c r="T404" t="str">
        <f t="shared" si="57"/>
        <v>Tue</v>
      </c>
      <c r="U404" t="str">
        <f t="shared" si="58"/>
        <v>Work</v>
      </c>
      <c r="V404" t="str">
        <f t="shared" si="59"/>
        <v>Clear</v>
      </c>
      <c r="W404">
        <f t="shared" si="60"/>
        <v>37.445035279999999</v>
      </c>
      <c r="X404">
        <f t="shared" si="61"/>
        <v>44.029132159999996</v>
      </c>
      <c r="Y404">
        <f t="shared" si="62"/>
        <v>10.727014</v>
      </c>
      <c r="Z404">
        <f>VLOOKUP(E404,temp!$A$1:$C$13,3,FALSE)</f>
        <v>38.4</v>
      </c>
      <c r="AA404">
        <f>VLOOKUP(E404,temp!$A$1:$C$13,2,FALSE)</f>
        <v>31.3</v>
      </c>
    </row>
    <row r="405" spans="1:27">
      <c r="A405">
        <v>404</v>
      </c>
      <c r="B405" s="1">
        <v>40947</v>
      </c>
      <c r="C405">
        <v>1</v>
      </c>
      <c r="D405">
        <v>1</v>
      </c>
      <c r="E405">
        <v>2</v>
      </c>
      <c r="F405">
        <v>0</v>
      </c>
      <c r="G405">
        <v>3</v>
      </c>
      <c r="H405">
        <v>1</v>
      </c>
      <c r="I405">
        <v>2</v>
      </c>
      <c r="J405">
        <v>0.25666699999999998</v>
      </c>
      <c r="K405">
        <v>0.26642100000000002</v>
      </c>
      <c r="L405">
        <v>0.72291700000000003</v>
      </c>
      <c r="M405">
        <v>0.13372100000000001</v>
      </c>
      <c r="N405">
        <v>109</v>
      </c>
      <c r="O405">
        <v>2693</v>
      </c>
      <c r="P405">
        <v>2802</v>
      </c>
      <c r="Q405">
        <f t="shared" si="54"/>
        <v>2012</v>
      </c>
      <c r="R405" t="str">
        <f t="shared" si="55"/>
        <v>Winter</v>
      </c>
      <c r="S405" t="str">
        <f t="shared" si="56"/>
        <v>Jan</v>
      </c>
      <c r="T405" t="str">
        <f t="shared" si="57"/>
        <v>Wed</v>
      </c>
      <c r="U405" t="str">
        <f t="shared" si="58"/>
        <v>Work</v>
      </c>
      <c r="V405" t="str">
        <f t="shared" si="59"/>
        <v>Mist</v>
      </c>
      <c r="W405">
        <f t="shared" si="60"/>
        <v>27.125635279999997</v>
      </c>
      <c r="X405">
        <f t="shared" si="61"/>
        <v>32.474018839999999</v>
      </c>
      <c r="Y405">
        <f t="shared" si="62"/>
        <v>9.8255860000000013</v>
      </c>
      <c r="Z405">
        <f>VLOOKUP(E405,temp!$A$1:$C$13,3,FALSE)</f>
        <v>38.4</v>
      </c>
      <c r="AA405">
        <f>VLOOKUP(E405,temp!$A$1:$C$13,2,FALSE)</f>
        <v>31.3</v>
      </c>
    </row>
    <row r="406" spans="1:27">
      <c r="A406">
        <v>405</v>
      </c>
      <c r="B406" s="1">
        <v>40948</v>
      </c>
      <c r="C406">
        <v>1</v>
      </c>
      <c r="D406">
        <v>1</v>
      </c>
      <c r="E406">
        <v>2</v>
      </c>
      <c r="F406">
        <v>0</v>
      </c>
      <c r="G406">
        <v>4</v>
      </c>
      <c r="H406">
        <v>1</v>
      </c>
      <c r="I406">
        <v>1</v>
      </c>
      <c r="J406">
        <v>0.26500000000000001</v>
      </c>
      <c r="K406">
        <v>0.261988</v>
      </c>
      <c r="L406">
        <v>0.562083</v>
      </c>
      <c r="M406">
        <v>0.19403699999999999</v>
      </c>
      <c r="N406">
        <v>163</v>
      </c>
      <c r="O406">
        <v>3667</v>
      </c>
      <c r="P406">
        <v>3830</v>
      </c>
      <c r="Q406">
        <f t="shared" si="54"/>
        <v>2012</v>
      </c>
      <c r="R406" t="str">
        <f t="shared" si="55"/>
        <v>Winter</v>
      </c>
      <c r="S406" t="str">
        <f t="shared" si="56"/>
        <v>Jan</v>
      </c>
      <c r="T406" t="str">
        <f t="shared" si="57"/>
        <v>Thu</v>
      </c>
      <c r="U406" t="str">
        <f t="shared" si="58"/>
        <v>Work</v>
      </c>
      <c r="V406" t="str">
        <f t="shared" si="59"/>
        <v>Clear</v>
      </c>
      <c r="W406">
        <f t="shared" si="60"/>
        <v>28.0076</v>
      </c>
      <c r="X406">
        <f t="shared" si="61"/>
        <v>31.933015519999998</v>
      </c>
      <c r="Y406">
        <f t="shared" si="62"/>
        <v>13.806441999999999</v>
      </c>
      <c r="Z406">
        <f>VLOOKUP(E406,temp!$A$1:$C$13,3,FALSE)</f>
        <v>38.4</v>
      </c>
      <c r="AA406">
        <f>VLOOKUP(E406,temp!$A$1:$C$13,2,FALSE)</f>
        <v>31.3</v>
      </c>
    </row>
    <row r="407" spans="1:27">
      <c r="A407">
        <v>406</v>
      </c>
      <c r="B407" s="1">
        <v>40949</v>
      </c>
      <c r="C407">
        <v>1</v>
      </c>
      <c r="D407">
        <v>1</v>
      </c>
      <c r="E407">
        <v>2</v>
      </c>
      <c r="F407">
        <v>0</v>
      </c>
      <c r="G407">
        <v>5</v>
      </c>
      <c r="H407">
        <v>1</v>
      </c>
      <c r="I407">
        <v>2</v>
      </c>
      <c r="J407">
        <v>0.280833</v>
      </c>
      <c r="K407">
        <v>0.29355799999999999</v>
      </c>
      <c r="L407">
        <v>0.54</v>
      </c>
      <c r="M407">
        <v>0.11692900000000001</v>
      </c>
      <c r="N407">
        <v>227</v>
      </c>
      <c r="O407">
        <v>3604</v>
      </c>
      <c r="P407">
        <v>3831</v>
      </c>
      <c r="Q407">
        <f t="shared" si="54"/>
        <v>2012</v>
      </c>
      <c r="R407" t="str">
        <f t="shared" si="55"/>
        <v>Winter</v>
      </c>
      <c r="S407" t="str">
        <f t="shared" si="56"/>
        <v>Jan</v>
      </c>
      <c r="T407" t="str">
        <f t="shared" si="57"/>
        <v>Fri</v>
      </c>
      <c r="U407" t="str">
        <f t="shared" si="58"/>
        <v>Work</v>
      </c>
      <c r="V407" t="str">
        <f t="shared" si="59"/>
        <v>Mist</v>
      </c>
      <c r="W407">
        <f t="shared" si="60"/>
        <v>29.68336472</v>
      </c>
      <c r="X407">
        <f t="shared" si="61"/>
        <v>35.78581831999999</v>
      </c>
      <c r="Y407">
        <f t="shared" si="62"/>
        <v>8.717314</v>
      </c>
      <c r="Z407">
        <f>VLOOKUP(E407,temp!$A$1:$C$13,3,FALSE)</f>
        <v>38.4</v>
      </c>
      <c r="AA407">
        <f>VLOOKUP(E407,temp!$A$1:$C$13,2,FALSE)</f>
        <v>31.3</v>
      </c>
    </row>
    <row r="408" spans="1:27">
      <c r="A408">
        <v>407</v>
      </c>
      <c r="B408" s="1">
        <v>40950</v>
      </c>
      <c r="C408">
        <v>1</v>
      </c>
      <c r="D408">
        <v>1</v>
      </c>
      <c r="E408">
        <v>2</v>
      </c>
      <c r="F408">
        <v>0</v>
      </c>
      <c r="G408">
        <v>6</v>
      </c>
      <c r="H408">
        <v>0</v>
      </c>
      <c r="I408">
        <v>3</v>
      </c>
      <c r="J408">
        <v>0.22416700000000001</v>
      </c>
      <c r="K408">
        <v>0.210867</v>
      </c>
      <c r="L408">
        <v>0.73124999999999996</v>
      </c>
      <c r="M408">
        <v>0.289796</v>
      </c>
      <c r="N408">
        <v>192</v>
      </c>
      <c r="O408">
        <v>1977</v>
      </c>
      <c r="P408">
        <v>2169</v>
      </c>
      <c r="Q408">
        <f t="shared" si="54"/>
        <v>2012</v>
      </c>
      <c r="R408" t="str">
        <f t="shared" si="55"/>
        <v>Winter</v>
      </c>
      <c r="S408" t="str">
        <f t="shared" si="56"/>
        <v>Jan</v>
      </c>
      <c r="T408" t="str">
        <f t="shared" si="57"/>
        <v>Sat</v>
      </c>
      <c r="U408" t="str">
        <f t="shared" si="58"/>
        <v>Weekend</v>
      </c>
      <c r="V408" t="str">
        <f t="shared" si="59"/>
        <v>LightRain</v>
      </c>
      <c r="W408">
        <f t="shared" si="60"/>
        <v>23.685835279999999</v>
      </c>
      <c r="X408">
        <f t="shared" si="61"/>
        <v>25.694208679999996</v>
      </c>
      <c r="Y408">
        <f t="shared" si="62"/>
        <v>20.126536000000002</v>
      </c>
      <c r="Z408">
        <f>VLOOKUP(E408,temp!$A$1:$C$13,3,FALSE)</f>
        <v>38.4</v>
      </c>
      <c r="AA408">
        <f>VLOOKUP(E408,temp!$A$1:$C$13,2,FALSE)</f>
        <v>31.3</v>
      </c>
    </row>
    <row r="409" spans="1:27">
      <c r="A409">
        <v>408</v>
      </c>
      <c r="B409" s="1">
        <v>40951</v>
      </c>
      <c r="C409">
        <v>1</v>
      </c>
      <c r="D409">
        <v>1</v>
      </c>
      <c r="E409">
        <v>2</v>
      </c>
      <c r="F409">
        <v>0</v>
      </c>
      <c r="G409">
        <v>0</v>
      </c>
      <c r="H409">
        <v>0</v>
      </c>
      <c r="I409">
        <v>1</v>
      </c>
      <c r="J409">
        <v>0.1275</v>
      </c>
      <c r="K409">
        <v>0.101658</v>
      </c>
      <c r="L409">
        <v>0.46458300000000002</v>
      </c>
      <c r="M409">
        <v>0.40921200000000002</v>
      </c>
      <c r="N409">
        <v>73</v>
      </c>
      <c r="O409">
        <v>1456</v>
      </c>
      <c r="P409">
        <v>1529</v>
      </c>
      <c r="Q409">
        <f t="shared" si="54"/>
        <v>2012</v>
      </c>
      <c r="R409" t="str">
        <f t="shared" si="55"/>
        <v>Winter</v>
      </c>
      <c r="S409" t="str">
        <f t="shared" si="56"/>
        <v>Jan</v>
      </c>
      <c r="T409" t="str">
        <f t="shared" si="57"/>
        <v>Sun</v>
      </c>
      <c r="U409" t="str">
        <f t="shared" si="58"/>
        <v>Weekend</v>
      </c>
      <c r="V409" t="str">
        <f t="shared" si="59"/>
        <v>Clear</v>
      </c>
      <c r="W409">
        <f t="shared" si="60"/>
        <v>13.454599999999999</v>
      </c>
      <c r="X409">
        <f t="shared" si="61"/>
        <v>12.366342319999998</v>
      </c>
      <c r="Y409">
        <f t="shared" si="62"/>
        <v>28.007992000000002</v>
      </c>
      <c r="Z409">
        <f>VLOOKUP(E409,temp!$A$1:$C$13,3,FALSE)</f>
        <v>38.4</v>
      </c>
      <c r="AA409">
        <f>VLOOKUP(E409,temp!$A$1:$C$13,2,FALSE)</f>
        <v>31.3</v>
      </c>
    </row>
    <row r="410" spans="1:27">
      <c r="A410">
        <v>409</v>
      </c>
      <c r="B410" s="1">
        <v>40952</v>
      </c>
      <c r="C410">
        <v>1</v>
      </c>
      <c r="D410">
        <v>1</v>
      </c>
      <c r="E410">
        <v>2</v>
      </c>
      <c r="F410">
        <v>0</v>
      </c>
      <c r="G410">
        <v>1</v>
      </c>
      <c r="H410">
        <v>1</v>
      </c>
      <c r="I410">
        <v>1</v>
      </c>
      <c r="J410">
        <v>0.2225</v>
      </c>
      <c r="K410">
        <v>0.227913</v>
      </c>
      <c r="L410">
        <v>0.41125</v>
      </c>
      <c r="M410">
        <v>0.16728299999999999</v>
      </c>
      <c r="N410">
        <v>94</v>
      </c>
      <c r="O410">
        <v>3328</v>
      </c>
      <c r="P410">
        <v>3422</v>
      </c>
      <c r="Q410">
        <f t="shared" si="54"/>
        <v>2012</v>
      </c>
      <c r="R410" t="str">
        <f t="shared" si="55"/>
        <v>Winter</v>
      </c>
      <c r="S410" t="str">
        <f t="shared" si="56"/>
        <v>Jan</v>
      </c>
      <c r="T410" t="str">
        <f t="shared" si="57"/>
        <v>Mon</v>
      </c>
      <c r="U410" t="str">
        <f t="shared" si="58"/>
        <v>Work</v>
      </c>
      <c r="V410" t="str">
        <f t="shared" si="59"/>
        <v>Clear</v>
      </c>
      <c r="W410">
        <f t="shared" si="60"/>
        <v>23.509399999999999</v>
      </c>
      <c r="X410">
        <f t="shared" si="61"/>
        <v>27.774502519999999</v>
      </c>
      <c r="Y410">
        <f t="shared" si="62"/>
        <v>12.040678</v>
      </c>
      <c r="Z410">
        <f>VLOOKUP(E410,temp!$A$1:$C$13,3,FALSE)</f>
        <v>38.4</v>
      </c>
      <c r="AA410">
        <f>VLOOKUP(E410,temp!$A$1:$C$13,2,FALSE)</f>
        <v>31.3</v>
      </c>
    </row>
    <row r="411" spans="1:27">
      <c r="A411">
        <v>410</v>
      </c>
      <c r="B411" s="1">
        <v>40953</v>
      </c>
      <c r="C411">
        <v>1</v>
      </c>
      <c r="D411">
        <v>1</v>
      </c>
      <c r="E411">
        <v>2</v>
      </c>
      <c r="F411">
        <v>0</v>
      </c>
      <c r="G411">
        <v>2</v>
      </c>
      <c r="H411">
        <v>1</v>
      </c>
      <c r="I411">
        <v>2</v>
      </c>
      <c r="J411">
        <v>0.31916699999999998</v>
      </c>
      <c r="K411">
        <v>0.33394600000000002</v>
      </c>
      <c r="L411">
        <v>0.50875000000000004</v>
      </c>
      <c r="M411">
        <v>0.141179</v>
      </c>
      <c r="N411">
        <v>135</v>
      </c>
      <c r="O411">
        <v>3787</v>
      </c>
      <c r="P411">
        <v>3922</v>
      </c>
      <c r="Q411">
        <f t="shared" si="54"/>
        <v>2012</v>
      </c>
      <c r="R411" t="str">
        <f t="shared" si="55"/>
        <v>Winter</v>
      </c>
      <c r="S411" t="str">
        <f t="shared" si="56"/>
        <v>Jan</v>
      </c>
      <c r="T411" t="str">
        <f t="shared" si="57"/>
        <v>Tue</v>
      </c>
      <c r="U411" t="str">
        <f t="shared" si="58"/>
        <v>Work</v>
      </c>
      <c r="V411" t="str">
        <f t="shared" si="59"/>
        <v>Mist</v>
      </c>
      <c r="W411">
        <f t="shared" si="60"/>
        <v>33.740635279999992</v>
      </c>
      <c r="X411">
        <f t="shared" si="61"/>
        <v>40.714769839999995</v>
      </c>
      <c r="Y411">
        <f t="shared" si="62"/>
        <v>10.317814</v>
      </c>
      <c r="Z411">
        <f>VLOOKUP(E411,temp!$A$1:$C$13,3,FALSE)</f>
        <v>38.4</v>
      </c>
      <c r="AA411">
        <f>VLOOKUP(E411,temp!$A$1:$C$13,2,FALSE)</f>
        <v>31.3</v>
      </c>
    </row>
    <row r="412" spans="1:27">
      <c r="A412">
        <v>411</v>
      </c>
      <c r="B412" s="1">
        <v>40954</v>
      </c>
      <c r="C412">
        <v>1</v>
      </c>
      <c r="D412">
        <v>1</v>
      </c>
      <c r="E412">
        <v>2</v>
      </c>
      <c r="F412">
        <v>0</v>
      </c>
      <c r="G412">
        <v>3</v>
      </c>
      <c r="H412">
        <v>1</v>
      </c>
      <c r="I412">
        <v>1</v>
      </c>
      <c r="J412">
        <v>0.348333</v>
      </c>
      <c r="K412">
        <v>0.35162900000000002</v>
      </c>
      <c r="L412">
        <v>0.53125</v>
      </c>
      <c r="M412">
        <v>0.18160000000000001</v>
      </c>
      <c r="N412">
        <v>141</v>
      </c>
      <c r="O412">
        <v>4028</v>
      </c>
      <c r="P412">
        <v>4169</v>
      </c>
      <c r="Q412">
        <f t="shared" si="54"/>
        <v>2012</v>
      </c>
      <c r="R412" t="str">
        <f t="shared" si="55"/>
        <v>Winter</v>
      </c>
      <c r="S412" t="str">
        <f t="shared" si="56"/>
        <v>Jan</v>
      </c>
      <c r="T412" t="str">
        <f t="shared" si="57"/>
        <v>Wed</v>
      </c>
      <c r="U412" t="str">
        <f t="shared" si="58"/>
        <v>Work</v>
      </c>
      <c r="V412" t="str">
        <f t="shared" si="59"/>
        <v>Clear</v>
      </c>
      <c r="W412">
        <f t="shared" si="60"/>
        <v>36.827564719999998</v>
      </c>
      <c r="X412">
        <f t="shared" si="61"/>
        <v>42.872803160000004</v>
      </c>
      <c r="Y412">
        <f t="shared" si="62"/>
        <v>12.985600000000002</v>
      </c>
      <c r="Z412">
        <f>VLOOKUP(E412,temp!$A$1:$C$13,3,FALSE)</f>
        <v>38.4</v>
      </c>
      <c r="AA412">
        <f>VLOOKUP(E412,temp!$A$1:$C$13,2,FALSE)</f>
        <v>31.3</v>
      </c>
    </row>
    <row r="413" spans="1:27">
      <c r="A413">
        <v>412</v>
      </c>
      <c r="B413" s="1">
        <v>40955</v>
      </c>
      <c r="C413">
        <v>1</v>
      </c>
      <c r="D413">
        <v>1</v>
      </c>
      <c r="E413">
        <v>2</v>
      </c>
      <c r="F413">
        <v>0</v>
      </c>
      <c r="G413">
        <v>4</v>
      </c>
      <c r="H413">
        <v>1</v>
      </c>
      <c r="I413">
        <v>2</v>
      </c>
      <c r="J413">
        <v>0.31666699999999998</v>
      </c>
      <c r="K413">
        <v>0.33016200000000001</v>
      </c>
      <c r="L413">
        <v>0.75291699999999995</v>
      </c>
      <c r="M413">
        <v>9.1425000000000006E-2</v>
      </c>
      <c r="N413">
        <v>74</v>
      </c>
      <c r="O413">
        <v>2931</v>
      </c>
      <c r="P413">
        <v>3005</v>
      </c>
      <c r="Q413">
        <f t="shared" si="54"/>
        <v>2012</v>
      </c>
      <c r="R413" t="str">
        <f t="shared" si="55"/>
        <v>Winter</v>
      </c>
      <c r="S413" t="str">
        <f t="shared" si="56"/>
        <v>Jan</v>
      </c>
      <c r="T413" t="str">
        <f t="shared" si="57"/>
        <v>Thu</v>
      </c>
      <c r="U413" t="str">
        <f t="shared" si="58"/>
        <v>Work</v>
      </c>
      <c r="V413" t="str">
        <f t="shared" si="59"/>
        <v>Mist</v>
      </c>
      <c r="W413">
        <f t="shared" si="60"/>
        <v>33.476035279999998</v>
      </c>
      <c r="X413">
        <f t="shared" si="61"/>
        <v>40.252970479999995</v>
      </c>
      <c r="Y413">
        <f t="shared" si="62"/>
        <v>7.0340500000000006</v>
      </c>
      <c r="Z413">
        <f>VLOOKUP(E413,temp!$A$1:$C$13,3,FALSE)</f>
        <v>38.4</v>
      </c>
      <c r="AA413">
        <f>VLOOKUP(E413,temp!$A$1:$C$13,2,FALSE)</f>
        <v>31.3</v>
      </c>
    </row>
    <row r="414" spans="1:27">
      <c r="A414">
        <v>413</v>
      </c>
      <c r="B414" s="1">
        <v>40956</v>
      </c>
      <c r="C414">
        <v>1</v>
      </c>
      <c r="D414">
        <v>1</v>
      </c>
      <c r="E414">
        <v>2</v>
      </c>
      <c r="F414">
        <v>0</v>
      </c>
      <c r="G414">
        <v>5</v>
      </c>
      <c r="H414">
        <v>1</v>
      </c>
      <c r="I414">
        <v>1</v>
      </c>
      <c r="J414">
        <v>0.343333</v>
      </c>
      <c r="K414">
        <v>0.35162900000000002</v>
      </c>
      <c r="L414">
        <v>0.63458300000000001</v>
      </c>
      <c r="M414">
        <v>0.205846</v>
      </c>
      <c r="N414">
        <v>349</v>
      </c>
      <c r="O414">
        <v>3805</v>
      </c>
      <c r="P414">
        <v>4154</v>
      </c>
      <c r="Q414">
        <f t="shared" si="54"/>
        <v>2012</v>
      </c>
      <c r="R414" t="str">
        <f t="shared" si="55"/>
        <v>Winter</v>
      </c>
      <c r="S414" t="str">
        <f t="shared" si="56"/>
        <v>Jan</v>
      </c>
      <c r="T414" t="str">
        <f t="shared" si="57"/>
        <v>Fri</v>
      </c>
      <c r="U414" t="str">
        <f t="shared" si="58"/>
        <v>Work</v>
      </c>
      <c r="V414" t="str">
        <f t="shared" si="59"/>
        <v>Clear</v>
      </c>
      <c r="W414">
        <f t="shared" si="60"/>
        <v>36.298364720000002</v>
      </c>
      <c r="X414">
        <f t="shared" si="61"/>
        <v>42.872803160000004</v>
      </c>
      <c r="Y414">
        <f t="shared" si="62"/>
        <v>14.585836</v>
      </c>
      <c r="Z414">
        <f>VLOOKUP(E414,temp!$A$1:$C$13,3,FALSE)</f>
        <v>38.4</v>
      </c>
      <c r="AA414">
        <f>VLOOKUP(E414,temp!$A$1:$C$13,2,FALSE)</f>
        <v>31.3</v>
      </c>
    </row>
    <row r="415" spans="1:27">
      <c r="A415">
        <v>414</v>
      </c>
      <c r="B415" s="1">
        <v>40957</v>
      </c>
      <c r="C415">
        <v>1</v>
      </c>
      <c r="D415">
        <v>1</v>
      </c>
      <c r="E415">
        <v>2</v>
      </c>
      <c r="F415">
        <v>0</v>
      </c>
      <c r="G415">
        <v>6</v>
      </c>
      <c r="H415">
        <v>0</v>
      </c>
      <c r="I415">
        <v>1</v>
      </c>
      <c r="J415">
        <v>0.346667</v>
      </c>
      <c r="K415">
        <v>0.35542499999999999</v>
      </c>
      <c r="L415">
        <v>0.53458300000000003</v>
      </c>
      <c r="M415">
        <v>0.19092899999999999</v>
      </c>
      <c r="N415">
        <v>1435</v>
      </c>
      <c r="O415">
        <v>2883</v>
      </c>
      <c r="P415">
        <v>4318</v>
      </c>
      <c r="Q415">
        <f t="shared" si="54"/>
        <v>2012</v>
      </c>
      <c r="R415" t="str">
        <f t="shared" si="55"/>
        <v>Winter</v>
      </c>
      <c r="S415" t="str">
        <f t="shared" si="56"/>
        <v>Jan</v>
      </c>
      <c r="T415" t="str">
        <f t="shared" si="57"/>
        <v>Sat</v>
      </c>
      <c r="U415" t="str">
        <f t="shared" si="58"/>
        <v>Weekend</v>
      </c>
      <c r="V415" t="str">
        <f t="shared" si="59"/>
        <v>Clear</v>
      </c>
      <c r="W415">
        <f t="shared" si="60"/>
        <v>36.651235279999995</v>
      </c>
      <c r="X415">
        <f t="shared" si="61"/>
        <v>43.336066999999993</v>
      </c>
      <c r="Y415">
        <f t="shared" si="62"/>
        <v>13.601313999999999</v>
      </c>
      <c r="Z415">
        <f>VLOOKUP(E415,temp!$A$1:$C$13,3,FALSE)</f>
        <v>38.4</v>
      </c>
      <c r="AA415">
        <f>VLOOKUP(E415,temp!$A$1:$C$13,2,FALSE)</f>
        <v>31.3</v>
      </c>
    </row>
    <row r="416" spans="1:27">
      <c r="A416">
        <v>415</v>
      </c>
      <c r="B416" s="1">
        <v>40958</v>
      </c>
      <c r="C416">
        <v>1</v>
      </c>
      <c r="D416">
        <v>1</v>
      </c>
      <c r="E416">
        <v>2</v>
      </c>
      <c r="F416">
        <v>0</v>
      </c>
      <c r="G416">
        <v>0</v>
      </c>
      <c r="H416">
        <v>0</v>
      </c>
      <c r="I416">
        <v>2</v>
      </c>
      <c r="J416">
        <v>0.28000000000000003</v>
      </c>
      <c r="K416">
        <v>0.26578800000000002</v>
      </c>
      <c r="L416">
        <v>0.51583299999999999</v>
      </c>
      <c r="M416">
        <v>0.253112</v>
      </c>
      <c r="N416">
        <v>618</v>
      </c>
      <c r="O416">
        <v>2071</v>
      </c>
      <c r="P416">
        <v>2689</v>
      </c>
      <c r="Q416">
        <f t="shared" si="54"/>
        <v>2012</v>
      </c>
      <c r="R416" t="str">
        <f t="shared" si="55"/>
        <v>Winter</v>
      </c>
      <c r="S416" t="str">
        <f t="shared" si="56"/>
        <v>Jan</v>
      </c>
      <c r="T416" t="str">
        <f t="shared" si="57"/>
        <v>Sun</v>
      </c>
      <c r="U416" t="str">
        <f t="shared" si="58"/>
        <v>Weekend</v>
      </c>
      <c r="V416" t="str">
        <f t="shared" si="59"/>
        <v>Mist</v>
      </c>
      <c r="W416">
        <f t="shared" si="60"/>
        <v>29.595200000000002</v>
      </c>
      <c r="X416">
        <f t="shared" si="61"/>
        <v>32.396767520000004</v>
      </c>
      <c r="Y416">
        <f t="shared" si="62"/>
        <v>17.705392</v>
      </c>
      <c r="Z416">
        <f>VLOOKUP(E416,temp!$A$1:$C$13,3,FALSE)</f>
        <v>38.4</v>
      </c>
      <c r="AA416">
        <f>VLOOKUP(E416,temp!$A$1:$C$13,2,FALSE)</f>
        <v>31.3</v>
      </c>
    </row>
    <row r="417" spans="1:27">
      <c r="A417">
        <v>416</v>
      </c>
      <c r="B417" s="1">
        <v>40959</v>
      </c>
      <c r="C417">
        <v>1</v>
      </c>
      <c r="D417">
        <v>1</v>
      </c>
      <c r="E417">
        <v>2</v>
      </c>
      <c r="F417">
        <v>1</v>
      </c>
      <c r="G417">
        <v>1</v>
      </c>
      <c r="H417">
        <v>0</v>
      </c>
      <c r="I417">
        <v>1</v>
      </c>
      <c r="J417">
        <v>0.28000000000000003</v>
      </c>
      <c r="K417">
        <v>0.273391</v>
      </c>
      <c r="L417">
        <v>0.507826</v>
      </c>
      <c r="M417">
        <v>0.22908300000000001</v>
      </c>
      <c r="N417">
        <v>502</v>
      </c>
      <c r="O417">
        <v>2627</v>
      </c>
      <c r="P417">
        <v>3129</v>
      </c>
      <c r="Q417">
        <f t="shared" si="54"/>
        <v>2012</v>
      </c>
      <c r="R417" t="str">
        <f t="shared" si="55"/>
        <v>Winter</v>
      </c>
      <c r="S417" t="str">
        <f t="shared" si="56"/>
        <v>Jan</v>
      </c>
      <c r="T417" t="str">
        <f t="shared" si="57"/>
        <v>Mon</v>
      </c>
      <c r="U417" t="str">
        <f t="shared" si="58"/>
        <v>Weekend</v>
      </c>
      <c r="V417" t="str">
        <f t="shared" si="59"/>
        <v>Clear</v>
      </c>
      <c r="W417">
        <f t="shared" si="60"/>
        <v>29.595200000000002</v>
      </c>
      <c r="X417">
        <f t="shared" si="61"/>
        <v>33.324637639999999</v>
      </c>
      <c r="Y417">
        <f t="shared" si="62"/>
        <v>16.119478000000001</v>
      </c>
      <c r="Z417">
        <f>VLOOKUP(E417,temp!$A$1:$C$13,3,FALSE)</f>
        <v>38.4</v>
      </c>
      <c r="AA417">
        <f>VLOOKUP(E417,temp!$A$1:$C$13,2,FALSE)</f>
        <v>31.3</v>
      </c>
    </row>
    <row r="418" spans="1:27">
      <c r="A418">
        <v>417</v>
      </c>
      <c r="B418" s="1">
        <v>40960</v>
      </c>
      <c r="C418">
        <v>1</v>
      </c>
      <c r="D418">
        <v>1</v>
      </c>
      <c r="E418">
        <v>2</v>
      </c>
      <c r="F418">
        <v>0</v>
      </c>
      <c r="G418">
        <v>2</v>
      </c>
      <c r="H418">
        <v>1</v>
      </c>
      <c r="I418">
        <v>1</v>
      </c>
      <c r="J418">
        <v>0.28782600000000003</v>
      </c>
      <c r="K418">
        <v>0.29511300000000001</v>
      </c>
      <c r="L418">
        <v>0.59434799999999999</v>
      </c>
      <c r="M418">
        <v>0.20571700000000001</v>
      </c>
      <c r="N418">
        <v>163</v>
      </c>
      <c r="O418">
        <v>3614</v>
      </c>
      <c r="P418">
        <v>3777</v>
      </c>
      <c r="Q418">
        <f t="shared" si="54"/>
        <v>2012</v>
      </c>
      <c r="R418" t="str">
        <f t="shared" si="55"/>
        <v>Winter</v>
      </c>
      <c r="S418" t="str">
        <f t="shared" si="56"/>
        <v>Jan</v>
      </c>
      <c r="T418" t="str">
        <f t="shared" si="57"/>
        <v>Tue</v>
      </c>
      <c r="U418" t="str">
        <f t="shared" si="58"/>
        <v>Work</v>
      </c>
      <c r="V418" t="str">
        <f t="shared" si="59"/>
        <v>Clear</v>
      </c>
      <c r="W418">
        <f t="shared" si="60"/>
        <v>30.423503839999999</v>
      </c>
      <c r="X418">
        <f t="shared" si="61"/>
        <v>35.975590519999997</v>
      </c>
      <c r="Y418">
        <f t="shared" si="62"/>
        <v>14.577322000000001</v>
      </c>
      <c r="Z418">
        <f>VLOOKUP(E418,temp!$A$1:$C$13,3,FALSE)</f>
        <v>38.4</v>
      </c>
      <c r="AA418">
        <f>VLOOKUP(E418,temp!$A$1:$C$13,2,FALSE)</f>
        <v>31.3</v>
      </c>
    </row>
    <row r="419" spans="1:27">
      <c r="A419">
        <v>418</v>
      </c>
      <c r="B419" s="1">
        <v>40961</v>
      </c>
      <c r="C419">
        <v>1</v>
      </c>
      <c r="D419">
        <v>1</v>
      </c>
      <c r="E419">
        <v>2</v>
      </c>
      <c r="F419">
        <v>0</v>
      </c>
      <c r="G419">
        <v>3</v>
      </c>
      <c r="H419">
        <v>1</v>
      </c>
      <c r="I419">
        <v>1</v>
      </c>
      <c r="J419">
        <v>0.39583299999999999</v>
      </c>
      <c r="K419">
        <v>0.39266699999999999</v>
      </c>
      <c r="L419">
        <v>0.56791700000000001</v>
      </c>
      <c r="M419">
        <v>0.23447100000000001</v>
      </c>
      <c r="N419">
        <v>394</v>
      </c>
      <c r="O419">
        <v>4379</v>
      </c>
      <c r="P419">
        <v>4773</v>
      </c>
      <c r="Q419">
        <f t="shared" si="54"/>
        <v>2012</v>
      </c>
      <c r="R419" t="str">
        <f t="shared" si="55"/>
        <v>Winter</v>
      </c>
      <c r="S419" t="str">
        <f t="shared" si="56"/>
        <v>Jan</v>
      </c>
      <c r="T419" t="str">
        <f t="shared" si="57"/>
        <v>Wed</v>
      </c>
      <c r="U419" t="str">
        <f t="shared" si="58"/>
        <v>Work</v>
      </c>
      <c r="V419" t="str">
        <f t="shared" si="59"/>
        <v>Clear</v>
      </c>
      <c r="W419">
        <f t="shared" si="60"/>
        <v>41.854964719999991</v>
      </c>
      <c r="X419">
        <f t="shared" si="61"/>
        <v>47.881080679999997</v>
      </c>
      <c r="Y419">
        <f t="shared" si="62"/>
        <v>16.475086000000001</v>
      </c>
      <c r="Z419">
        <f>VLOOKUP(E419,temp!$A$1:$C$13,3,FALSE)</f>
        <v>38.4</v>
      </c>
      <c r="AA419">
        <f>VLOOKUP(E419,temp!$A$1:$C$13,2,FALSE)</f>
        <v>31.3</v>
      </c>
    </row>
    <row r="420" spans="1:27">
      <c r="A420">
        <v>419</v>
      </c>
      <c r="B420" s="1">
        <v>40962</v>
      </c>
      <c r="C420">
        <v>1</v>
      </c>
      <c r="D420">
        <v>1</v>
      </c>
      <c r="E420">
        <v>2</v>
      </c>
      <c r="F420">
        <v>0</v>
      </c>
      <c r="G420">
        <v>4</v>
      </c>
      <c r="H420">
        <v>1</v>
      </c>
      <c r="I420">
        <v>1</v>
      </c>
      <c r="J420">
        <v>0.45416699999999999</v>
      </c>
      <c r="K420">
        <v>0.44444600000000001</v>
      </c>
      <c r="L420">
        <v>0.55458300000000005</v>
      </c>
      <c r="M420">
        <v>0.190913</v>
      </c>
      <c r="N420">
        <v>516</v>
      </c>
      <c r="O420">
        <v>4546</v>
      </c>
      <c r="P420">
        <v>5062</v>
      </c>
      <c r="Q420">
        <f t="shared" si="54"/>
        <v>2012</v>
      </c>
      <c r="R420" t="str">
        <f t="shared" si="55"/>
        <v>Winter</v>
      </c>
      <c r="S420" t="str">
        <f t="shared" si="56"/>
        <v>Jan</v>
      </c>
      <c r="T420" t="str">
        <f t="shared" si="57"/>
        <v>Thu</v>
      </c>
      <c r="U420" t="str">
        <f t="shared" si="58"/>
        <v>Work</v>
      </c>
      <c r="V420" t="str">
        <f t="shared" si="59"/>
        <v>Clear</v>
      </c>
      <c r="W420">
        <f t="shared" si="60"/>
        <v>48.029035279999988</v>
      </c>
      <c r="X420">
        <f t="shared" si="61"/>
        <v>54.20018984</v>
      </c>
      <c r="Y420">
        <f t="shared" si="62"/>
        <v>13.600258</v>
      </c>
      <c r="Z420">
        <f>VLOOKUP(E420,temp!$A$1:$C$13,3,FALSE)</f>
        <v>38.4</v>
      </c>
      <c r="AA420">
        <f>VLOOKUP(E420,temp!$A$1:$C$13,2,FALSE)</f>
        <v>31.3</v>
      </c>
    </row>
    <row r="421" spans="1:27">
      <c r="A421">
        <v>420</v>
      </c>
      <c r="B421" s="1">
        <v>40963</v>
      </c>
      <c r="C421">
        <v>1</v>
      </c>
      <c r="D421">
        <v>1</v>
      </c>
      <c r="E421">
        <v>2</v>
      </c>
      <c r="F421">
        <v>0</v>
      </c>
      <c r="G421">
        <v>5</v>
      </c>
      <c r="H421">
        <v>1</v>
      </c>
      <c r="I421">
        <v>2</v>
      </c>
      <c r="J421">
        <v>0.40749999999999997</v>
      </c>
      <c r="K421">
        <v>0.41097099999999998</v>
      </c>
      <c r="L421">
        <v>0.73750000000000004</v>
      </c>
      <c r="M421">
        <v>0.237567</v>
      </c>
      <c r="N421">
        <v>246</v>
      </c>
      <c r="O421">
        <v>3241</v>
      </c>
      <c r="P421">
        <v>3487</v>
      </c>
      <c r="Q421">
        <f t="shared" si="54"/>
        <v>2012</v>
      </c>
      <c r="R421" t="str">
        <f t="shared" si="55"/>
        <v>Winter</v>
      </c>
      <c r="S421" t="str">
        <f t="shared" si="56"/>
        <v>Jan</v>
      </c>
      <c r="T421" t="str">
        <f t="shared" si="57"/>
        <v>Fri</v>
      </c>
      <c r="U421" t="str">
        <f t="shared" si="58"/>
        <v>Work</v>
      </c>
      <c r="V421" t="str">
        <f t="shared" si="59"/>
        <v>Mist</v>
      </c>
      <c r="W421">
        <f t="shared" si="60"/>
        <v>43.089799999999997</v>
      </c>
      <c r="X421">
        <f t="shared" si="61"/>
        <v>50.114900839999997</v>
      </c>
      <c r="Y421">
        <f t="shared" si="62"/>
        <v>16.679422000000002</v>
      </c>
      <c r="Z421">
        <f>VLOOKUP(E421,temp!$A$1:$C$13,3,FALSE)</f>
        <v>38.4</v>
      </c>
      <c r="AA421">
        <f>VLOOKUP(E421,temp!$A$1:$C$13,2,FALSE)</f>
        <v>31.3</v>
      </c>
    </row>
    <row r="422" spans="1:27">
      <c r="A422">
        <v>421</v>
      </c>
      <c r="B422" s="1">
        <v>40964</v>
      </c>
      <c r="C422">
        <v>1</v>
      </c>
      <c r="D422">
        <v>1</v>
      </c>
      <c r="E422">
        <v>2</v>
      </c>
      <c r="F422">
        <v>0</v>
      </c>
      <c r="G422">
        <v>6</v>
      </c>
      <c r="H422">
        <v>0</v>
      </c>
      <c r="I422">
        <v>1</v>
      </c>
      <c r="J422">
        <v>0.29083300000000001</v>
      </c>
      <c r="K422">
        <v>0.25567499999999999</v>
      </c>
      <c r="L422">
        <v>0.39583299999999999</v>
      </c>
      <c r="M422">
        <v>0.42164200000000002</v>
      </c>
      <c r="N422">
        <v>317</v>
      </c>
      <c r="O422">
        <v>2415</v>
      </c>
      <c r="P422">
        <v>2732</v>
      </c>
      <c r="Q422">
        <f t="shared" si="54"/>
        <v>2012</v>
      </c>
      <c r="R422" t="str">
        <f t="shared" si="55"/>
        <v>Winter</v>
      </c>
      <c r="S422" t="str">
        <f t="shared" si="56"/>
        <v>Jan</v>
      </c>
      <c r="T422" t="str">
        <f t="shared" si="57"/>
        <v>Sat</v>
      </c>
      <c r="U422" t="str">
        <f t="shared" si="58"/>
        <v>Weekend</v>
      </c>
      <c r="V422" t="str">
        <f t="shared" si="59"/>
        <v>Clear</v>
      </c>
      <c r="W422">
        <f t="shared" si="60"/>
        <v>30.741764719999999</v>
      </c>
      <c r="X422">
        <f t="shared" si="61"/>
        <v>31.162576999999995</v>
      </c>
      <c r="Y422">
        <f t="shared" si="62"/>
        <v>28.828372000000002</v>
      </c>
      <c r="Z422">
        <f>VLOOKUP(E422,temp!$A$1:$C$13,3,FALSE)</f>
        <v>38.4</v>
      </c>
      <c r="AA422">
        <f>VLOOKUP(E422,temp!$A$1:$C$13,2,FALSE)</f>
        <v>31.3</v>
      </c>
    </row>
    <row r="423" spans="1:27">
      <c r="A423">
        <v>422</v>
      </c>
      <c r="B423" s="1">
        <v>40965</v>
      </c>
      <c r="C423">
        <v>1</v>
      </c>
      <c r="D423">
        <v>1</v>
      </c>
      <c r="E423">
        <v>2</v>
      </c>
      <c r="F423">
        <v>0</v>
      </c>
      <c r="G423">
        <v>0</v>
      </c>
      <c r="H423">
        <v>0</v>
      </c>
      <c r="I423">
        <v>1</v>
      </c>
      <c r="J423">
        <v>0.279167</v>
      </c>
      <c r="K423">
        <v>0.26830799999999999</v>
      </c>
      <c r="L423">
        <v>0.41</v>
      </c>
      <c r="M423">
        <v>0.20522899999999999</v>
      </c>
      <c r="N423">
        <v>515</v>
      </c>
      <c r="O423">
        <v>2874</v>
      </c>
      <c r="P423">
        <v>3389</v>
      </c>
      <c r="Q423">
        <f t="shared" si="54"/>
        <v>2012</v>
      </c>
      <c r="R423" t="str">
        <f t="shared" si="55"/>
        <v>Winter</v>
      </c>
      <c r="S423" t="str">
        <f t="shared" si="56"/>
        <v>Jan</v>
      </c>
      <c r="T423" t="str">
        <f t="shared" si="57"/>
        <v>Sun</v>
      </c>
      <c r="U423" t="str">
        <f t="shared" si="58"/>
        <v>Weekend</v>
      </c>
      <c r="V423" t="str">
        <f t="shared" si="59"/>
        <v>Clear</v>
      </c>
      <c r="W423">
        <f t="shared" si="60"/>
        <v>29.50703528</v>
      </c>
      <c r="X423">
        <f t="shared" si="61"/>
        <v>32.704308319999996</v>
      </c>
      <c r="Y423">
        <f t="shared" si="62"/>
        <v>14.545114</v>
      </c>
      <c r="Z423">
        <f>VLOOKUP(E423,temp!$A$1:$C$13,3,FALSE)</f>
        <v>38.4</v>
      </c>
      <c r="AA423">
        <f>VLOOKUP(E423,temp!$A$1:$C$13,2,FALSE)</f>
        <v>31.3</v>
      </c>
    </row>
    <row r="424" spans="1:27">
      <c r="A424">
        <v>423</v>
      </c>
      <c r="B424" s="1">
        <v>40966</v>
      </c>
      <c r="C424">
        <v>1</v>
      </c>
      <c r="D424">
        <v>1</v>
      </c>
      <c r="E424">
        <v>2</v>
      </c>
      <c r="F424">
        <v>0</v>
      </c>
      <c r="G424">
        <v>1</v>
      </c>
      <c r="H424">
        <v>1</v>
      </c>
      <c r="I424">
        <v>1</v>
      </c>
      <c r="J424">
        <v>0.36666700000000002</v>
      </c>
      <c r="K424">
        <v>0.35795399999999999</v>
      </c>
      <c r="L424">
        <v>0.49083300000000002</v>
      </c>
      <c r="M424">
        <v>0.26803300000000002</v>
      </c>
      <c r="N424">
        <v>253</v>
      </c>
      <c r="O424">
        <v>4069</v>
      </c>
      <c r="P424">
        <v>4322</v>
      </c>
      <c r="Q424">
        <f t="shared" si="54"/>
        <v>2012</v>
      </c>
      <c r="R424" t="str">
        <f t="shared" si="55"/>
        <v>Winter</v>
      </c>
      <c r="S424" t="str">
        <f t="shared" si="56"/>
        <v>Jan</v>
      </c>
      <c r="T424" t="str">
        <f t="shared" si="57"/>
        <v>Mon</v>
      </c>
      <c r="U424" t="str">
        <f t="shared" si="58"/>
        <v>Work</v>
      </c>
      <c r="V424" t="str">
        <f t="shared" si="59"/>
        <v>Clear</v>
      </c>
      <c r="W424">
        <f t="shared" si="60"/>
        <v>38.768035279999999</v>
      </c>
      <c r="X424">
        <f t="shared" si="61"/>
        <v>43.644706159999998</v>
      </c>
      <c r="Y424">
        <f t="shared" si="62"/>
        <v>18.690178000000003</v>
      </c>
      <c r="Z424">
        <f>VLOOKUP(E424,temp!$A$1:$C$13,3,FALSE)</f>
        <v>38.4</v>
      </c>
      <c r="AA424">
        <f>VLOOKUP(E424,temp!$A$1:$C$13,2,FALSE)</f>
        <v>31.3</v>
      </c>
    </row>
    <row r="425" spans="1:27">
      <c r="A425">
        <v>424</v>
      </c>
      <c r="B425" s="1">
        <v>40967</v>
      </c>
      <c r="C425">
        <v>1</v>
      </c>
      <c r="D425">
        <v>1</v>
      </c>
      <c r="E425">
        <v>2</v>
      </c>
      <c r="F425">
        <v>0</v>
      </c>
      <c r="G425">
        <v>2</v>
      </c>
      <c r="H425">
        <v>1</v>
      </c>
      <c r="I425">
        <v>1</v>
      </c>
      <c r="J425">
        <v>0.35916700000000001</v>
      </c>
      <c r="K425">
        <v>0.35352499999999998</v>
      </c>
      <c r="L425">
        <v>0.39583299999999999</v>
      </c>
      <c r="M425">
        <v>0.19341700000000001</v>
      </c>
      <c r="N425">
        <v>229</v>
      </c>
      <c r="O425">
        <v>4134</v>
      </c>
      <c r="P425">
        <v>4363</v>
      </c>
      <c r="Q425">
        <f t="shared" si="54"/>
        <v>2012</v>
      </c>
      <c r="R425" t="str">
        <f t="shared" si="55"/>
        <v>Winter</v>
      </c>
      <c r="S425" t="str">
        <f t="shared" si="56"/>
        <v>Jan</v>
      </c>
      <c r="T425" t="str">
        <f t="shared" si="57"/>
        <v>Tue</v>
      </c>
      <c r="U425" t="str">
        <f t="shared" si="58"/>
        <v>Work</v>
      </c>
      <c r="V425" t="str">
        <f t="shared" si="59"/>
        <v>Clear</v>
      </c>
      <c r="W425">
        <f t="shared" si="60"/>
        <v>37.974235280000002</v>
      </c>
      <c r="X425">
        <f t="shared" si="61"/>
        <v>43.104190999999993</v>
      </c>
      <c r="Y425">
        <f t="shared" si="62"/>
        <v>13.765522000000001</v>
      </c>
      <c r="Z425">
        <f>VLOOKUP(E425,temp!$A$1:$C$13,3,FALSE)</f>
        <v>38.4</v>
      </c>
      <c r="AA425">
        <f>VLOOKUP(E425,temp!$A$1:$C$13,2,FALSE)</f>
        <v>31.3</v>
      </c>
    </row>
    <row r="426" spans="1:27">
      <c r="A426">
        <v>425</v>
      </c>
      <c r="B426" s="1">
        <v>40968</v>
      </c>
      <c r="C426">
        <v>1</v>
      </c>
      <c r="D426">
        <v>1</v>
      </c>
      <c r="E426">
        <v>2</v>
      </c>
      <c r="F426">
        <v>0</v>
      </c>
      <c r="G426">
        <v>3</v>
      </c>
      <c r="H426">
        <v>1</v>
      </c>
      <c r="I426">
        <v>2</v>
      </c>
      <c r="J426">
        <v>0.34434799999999999</v>
      </c>
      <c r="K426">
        <v>0.34847</v>
      </c>
      <c r="L426">
        <v>0.80478300000000003</v>
      </c>
      <c r="M426">
        <v>0.179117</v>
      </c>
      <c r="N426">
        <v>65</v>
      </c>
      <c r="O426">
        <v>1769</v>
      </c>
      <c r="P426">
        <v>1834</v>
      </c>
      <c r="Q426">
        <f t="shared" si="54"/>
        <v>2012</v>
      </c>
      <c r="R426" t="str">
        <f t="shared" si="55"/>
        <v>Winter</v>
      </c>
      <c r="S426" t="str">
        <f t="shared" si="56"/>
        <v>Jan</v>
      </c>
      <c r="T426" t="str">
        <f t="shared" si="57"/>
        <v>Wed</v>
      </c>
      <c r="U426" t="str">
        <f t="shared" si="58"/>
        <v>Work</v>
      </c>
      <c r="V426" t="str">
        <f t="shared" si="59"/>
        <v>Mist</v>
      </c>
      <c r="W426">
        <f t="shared" si="60"/>
        <v>36.405792319999996</v>
      </c>
      <c r="X426">
        <f t="shared" si="61"/>
        <v>42.487278799999999</v>
      </c>
      <c r="Y426">
        <f t="shared" si="62"/>
        <v>12.821721999999999</v>
      </c>
      <c r="Z426">
        <f>VLOOKUP(E426,temp!$A$1:$C$13,3,FALSE)</f>
        <v>38.4</v>
      </c>
      <c r="AA426">
        <f>VLOOKUP(E426,temp!$A$1:$C$13,2,FALSE)</f>
        <v>31.3</v>
      </c>
    </row>
    <row r="427" spans="1:27">
      <c r="A427">
        <v>426</v>
      </c>
      <c r="B427" s="1">
        <v>40969</v>
      </c>
      <c r="C427">
        <v>1</v>
      </c>
      <c r="D427">
        <v>1</v>
      </c>
      <c r="E427">
        <v>3</v>
      </c>
      <c r="F427">
        <v>0</v>
      </c>
      <c r="G427">
        <v>4</v>
      </c>
      <c r="H427">
        <v>1</v>
      </c>
      <c r="I427">
        <v>1</v>
      </c>
      <c r="J427">
        <v>0.48583300000000001</v>
      </c>
      <c r="K427">
        <v>0.47537099999999999</v>
      </c>
      <c r="L427">
        <v>0.61541699999999999</v>
      </c>
      <c r="M427">
        <v>0.22698699999999999</v>
      </c>
      <c r="N427">
        <v>325</v>
      </c>
      <c r="O427">
        <v>4665</v>
      </c>
      <c r="P427">
        <v>4990</v>
      </c>
      <c r="Q427">
        <f t="shared" si="54"/>
        <v>2012</v>
      </c>
      <c r="R427" t="str">
        <f t="shared" si="55"/>
        <v>Winter</v>
      </c>
      <c r="S427" t="str">
        <f t="shared" si="56"/>
        <v>Jan</v>
      </c>
      <c r="T427" t="str">
        <f t="shared" si="57"/>
        <v>Thu</v>
      </c>
      <c r="U427" t="str">
        <f t="shared" si="58"/>
        <v>Work</v>
      </c>
      <c r="V427" t="str">
        <f t="shared" si="59"/>
        <v>Clear</v>
      </c>
      <c r="W427">
        <f t="shared" si="60"/>
        <v>51.380564719999995</v>
      </c>
      <c r="X427">
        <f t="shared" si="61"/>
        <v>57.974276839999995</v>
      </c>
      <c r="Y427">
        <f t="shared" si="62"/>
        <v>15.981142</v>
      </c>
      <c r="Z427">
        <f>VLOOKUP(E427,temp!$A$1:$C$13,3,FALSE)</f>
        <v>46.2</v>
      </c>
      <c r="AA427">
        <f>VLOOKUP(E427,temp!$A$1:$C$13,2,FALSE)</f>
        <v>40.4</v>
      </c>
    </row>
    <row r="428" spans="1:27">
      <c r="A428">
        <v>427</v>
      </c>
      <c r="B428" s="1">
        <v>40970</v>
      </c>
      <c r="C428">
        <v>1</v>
      </c>
      <c r="D428">
        <v>1</v>
      </c>
      <c r="E428">
        <v>3</v>
      </c>
      <c r="F428">
        <v>0</v>
      </c>
      <c r="G428">
        <v>5</v>
      </c>
      <c r="H428">
        <v>1</v>
      </c>
      <c r="I428">
        <v>2</v>
      </c>
      <c r="J428">
        <v>0.35333300000000001</v>
      </c>
      <c r="K428">
        <v>0.359842</v>
      </c>
      <c r="L428">
        <v>0.65708299999999997</v>
      </c>
      <c r="M428">
        <v>0.14490400000000001</v>
      </c>
      <c r="N428">
        <v>246</v>
      </c>
      <c r="O428">
        <v>2948</v>
      </c>
      <c r="P428">
        <v>3194</v>
      </c>
      <c r="Q428">
        <f t="shared" si="54"/>
        <v>2012</v>
      </c>
      <c r="R428" t="str">
        <f t="shared" si="55"/>
        <v>Winter</v>
      </c>
      <c r="S428" t="str">
        <f t="shared" si="56"/>
        <v>Jan</v>
      </c>
      <c r="T428" t="str">
        <f t="shared" si="57"/>
        <v>Fri</v>
      </c>
      <c r="U428" t="str">
        <f t="shared" si="58"/>
        <v>Work</v>
      </c>
      <c r="V428" t="str">
        <f t="shared" si="59"/>
        <v>Mist</v>
      </c>
      <c r="W428">
        <f t="shared" si="60"/>
        <v>37.356764719999994</v>
      </c>
      <c r="X428">
        <f t="shared" si="61"/>
        <v>43.875117679999995</v>
      </c>
      <c r="Y428">
        <f t="shared" si="62"/>
        <v>10.563664000000001</v>
      </c>
      <c r="Z428">
        <f>VLOOKUP(E428,temp!$A$1:$C$13,3,FALSE)</f>
        <v>46.2</v>
      </c>
      <c r="AA428">
        <f>VLOOKUP(E428,temp!$A$1:$C$13,2,FALSE)</f>
        <v>40.4</v>
      </c>
    </row>
    <row r="429" spans="1:27">
      <c r="A429">
        <v>428</v>
      </c>
      <c r="B429" s="1">
        <v>40971</v>
      </c>
      <c r="C429">
        <v>1</v>
      </c>
      <c r="D429">
        <v>1</v>
      </c>
      <c r="E429">
        <v>3</v>
      </c>
      <c r="F429">
        <v>0</v>
      </c>
      <c r="G429">
        <v>6</v>
      </c>
      <c r="H429">
        <v>0</v>
      </c>
      <c r="I429">
        <v>2</v>
      </c>
      <c r="J429">
        <v>0.41416700000000001</v>
      </c>
      <c r="K429">
        <v>0.41349200000000003</v>
      </c>
      <c r="L429">
        <v>0.62124999999999997</v>
      </c>
      <c r="M429">
        <v>0.161079</v>
      </c>
      <c r="N429">
        <v>956</v>
      </c>
      <c r="O429">
        <v>3110</v>
      </c>
      <c r="P429">
        <v>4066</v>
      </c>
      <c r="Q429">
        <f t="shared" si="54"/>
        <v>2012</v>
      </c>
      <c r="R429" t="str">
        <f t="shared" si="55"/>
        <v>Winter</v>
      </c>
      <c r="S429" t="str">
        <f t="shared" si="56"/>
        <v>Jan</v>
      </c>
      <c r="T429" t="str">
        <f t="shared" si="57"/>
        <v>Sat</v>
      </c>
      <c r="U429" t="str">
        <f t="shared" si="58"/>
        <v>Weekend</v>
      </c>
      <c r="V429" t="str">
        <f t="shared" si="59"/>
        <v>Mist</v>
      </c>
      <c r="W429">
        <f t="shared" si="60"/>
        <v>43.79543528</v>
      </c>
      <c r="X429">
        <f t="shared" si="61"/>
        <v>50.422563679999996</v>
      </c>
      <c r="Y429">
        <f t="shared" si="62"/>
        <v>11.631214</v>
      </c>
      <c r="Z429">
        <f>VLOOKUP(E429,temp!$A$1:$C$13,3,FALSE)</f>
        <v>46.2</v>
      </c>
      <c r="AA429">
        <f>VLOOKUP(E429,temp!$A$1:$C$13,2,FALSE)</f>
        <v>40.4</v>
      </c>
    </row>
    <row r="430" spans="1:27">
      <c r="A430">
        <v>429</v>
      </c>
      <c r="B430" s="1">
        <v>40972</v>
      </c>
      <c r="C430">
        <v>1</v>
      </c>
      <c r="D430">
        <v>1</v>
      </c>
      <c r="E430">
        <v>3</v>
      </c>
      <c r="F430">
        <v>0</v>
      </c>
      <c r="G430">
        <v>0</v>
      </c>
      <c r="H430">
        <v>0</v>
      </c>
      <c r="I430">
        <v>1</v>
      </c>
      <c r="J430">
        <v>0.32583299999999998</v>
      </c>
      <c r="K430">
        <v>0.30302099999999998</v>
      </c>
      <c r="L430">
        <v>0.403333</v>
      </c>
      <c r="M430">
        <v>0.33457100000000001</v>
      </c>
      <c r="N430">
        <v>710</v>
      </c>
      <c r="O430">
        <v>2713</v>
      </c>
      <c r="P430">
        <v>3423</v>
      </c>
      <c r="Q430">
        <f t="shared" si="54"/>
        <v>2012</v>
      </c>
      <c r="R430" t="str">
        <f t="shared" si="55"/>
        <v>Winter</v>
      </c>
      <c r="S430" t="str">
        <f t="shared" si="56"/>
        <v>Jan</v>
      </c>
      <c r="T430" t="str">
        <f t="shared" si="57"/>
        <v>Sun</v>
      </c>
      <c r="U430" t="str">
        <f t="shared" si="58"/>
        <v>Weekend</v>
      </c>
      <c r="V430" t="str">
        <f t="shared" si="59"/>
        <v>Clear</v>
      </c>
      <c r="W430">
        <f t="shared" si="60"/>
        <v>34.446164719999992</v>
      </c>
      <c r="X430">
        <f t="shared" si="61"/>
        <v>36.940682840000001</v>
      </c>
      <c r="Y430">
        <f t="shared" si="62"/>
        <v>23.081686000000001</v>
      </c>
      <c r="Z430">
        <f>VLOOKUP(E430,temp!$A$1:$C$13,3,FALSE)</f>
        <v>46.2</v>
      </c>
      <c r="AA430">
        <f>VLOOKUP(E430,temp!$A$1:$C$13,2,FALSE)</f>
        <v>40.4</v>
      </c>
    </row>
    <row r="431" spans="1:27">
      <c r="A431">
        <v>430</v>
      </c>
      <c r="B431" s="1">
        <v>40973</v>
      </c>
      <c r="C431">
        <v>1</v>
      </c>
      <c r="D431">
        <v>1</v>
      </c>
      <c r="E431">
        <v>3</v>
      </c>
      <c r="F431">
        <v>0</v>
      </c>
      <c r="G431">
        <v>1</v>
      </c>
      <c r="H431">
        <v>1</v>
      </c>
      <c r="I431">
        <v>1</v>
      </c>
      <c r="J431">
        <v>0.24333299999999999</v>
      </c>
      <c r="K431">
        <v>0.241171</v>
      </c>
      <c r="L431">
        <v>0.50624999999999998</v>
      </c>
      <c r="M431">
        <v>0.22885800000000001</v>
      </c>
      <c r="N431">
        <v>203</v>
      </c>
      <c r="O431">
        <v>3130</v>
      </c>
      <c r="P431">
        <v>3333</v>
      </c>
      <c r="Q431">
        <f t="shared" si="54"/>
        <v>2012</v>
      </c>
      <c r="R431" t="str">
        <f t="shared" si="55"/>
        <v>Winter</v>
      </c>
      <c r="S431" t="str">
        <f t="shared" si="56"/>
        <v>Jan</v>
      </c>
      <c r="T431" t="str">
        <f t="shared" si="57"/>
        <v>Mon</v>
      </c>
      <c r="U431" t="str">
        <f t="shared" si="58"/>
        <v>Work</v>
      </c>
      <c r="V431" t="str">
        <f t="shared" si="59"/>
        <v>Clear</v>
      </c>
      <c r="W431">
        <f t="shared" si="60"/>
        <v>25.714364719999995</v>
      </c>
      <c r="X431">
        <f t="shared" si="61"/>
        <v>29.392508839999998</v>
      </c>
      <c r="Y431">
        <f t="shared" si="62"/>
        <v>16.104627999999998</v>
      </c>
      <c r="Z431">
        <f>VLOOKUP(E431,temp!$A$1:$C$13,3,FALSE)</f>
        <v>46.2</v>
      </c>
      <c r="AA431">
        <f>VLOOKUP(E431,temp!$A$1:$C$13,2,FALSE)</f>
        <v>40.4</v>
      </c>
    </row>
    <row r="432" spans="1:27">
      <c r="A432">
        <v>431</v>
      </c>
      <c r="B432" s="1">
        <v>40974</v>
      </c>
      <c r="C432">
        <v>1</v>
      </c>
      <c r="D432">
        <v>1</v>
      </c>
      <c r="E432">
        <v>3</v>
      </c>
      <c r="F432">
        <v>0</v>
      </c>
      <c r="G432">
        <v>2</v>
      </c>
      <c r="H432">
        <v>1</v>
      </c>
      <c r="I432">
        <v>1</v>
      </c>
      <c r="J432">
        <v>0.25833299999999998</v>
      </c>
      <c r="K432">
        <v>0.25504199999999999</v>
      </c>
      <c r="L432">
        <v>0.45666699999999999</v>
      </c>
      <c r="M432">
        <v>0.200875</v>
      </c>
      <c r="N432">
        <v>221</v>
      </c>
      <c r="O432">
        <v>3735</v>
      </c>
      <c r="P432">
        <v>3956</v>
      </c>
      <c r="Q432">
        <f t="shared" si="54"/>
        <v>2012</v>
      </c>
      <c r="R432" t="str">
        <f t="shared" si="55"/>
        <v>Winter</v>
      </c>
      <c r="S432" t="str">
        <f t="shared" si="56"/>
        <v>Jan</v>
      </c>
      <c r="T432" t="str">
        <f t="shared" si="57"/>
        <v>Tue</v>
      </c>
      <c r="U432" t="str">
        <f t="shared" si="58"/>
        <v>Work</v>
      </c>
      <c r="V432" t="str">
        <f t="shared" si="59"/>
        <v>Clear</v>
      </c>
      <c r="W432">
        <f t="shared" si="60"/>
        <v>27.301964719999994</v>
      </c>
      <c r="X432">
        <f t="shared" si="61"/>
        <v>31.085325679999993</v>
      </c>
      <c r="Y432">
        <f t="shared" si="62"/>
        <v>14.25775</v>
      </c>
      <c r="Z432">
        <f>VLOOKUP(E432,temp!$A$1:$C$13,3,FALSE)</f>
        <v>46.2</v>
      </c>
      <c r="AA432">
        <f>VLOOKUP(E432,temp!$A$1:$C$13,2,FALSE)</f>
        <v>40.4</v>
      </c>
    </row>
    <row r="433" spans="1:27">
      <c r="A433">
        <v>432</v>
      </c>
      <c r="B433" s="1">
        <v>40975</v>
      </c>
      <c r="C433">
        <v>1</v>
      </c>
      <c r="D433">
        <v>1</v>
      </c>
      <c r="E433">
        <v>3</v>
      </c>
      <c r="F433">
        <v>0</v>
      </c>
      <c r="G433">
        <v>3</v>
      </c>
      <c r="H433">
        <v>1</v>
      </c>
      <c r="I433">
        <v>1</v>
      </c>
      <c r="J433">
        <v>0.404167</v>
      </c>
      <c r="K433">
        <v>0.3851</v>
      </c>
      <c r="L433">
        <v>0.51333300000000004</v>
      </c>
      <c r="M433">
        <v>0.345779</v>
      </c>
      <c r="N433">
        <v>432</v>
      </c>
      <c r="O433">
        <v>4484</v>
      </c>
      <c r="P433">
        <v>4916</v>
      </c>
      <c r="Q433">
        <f t="shared" si="54"/>
        <v>2012</v>
      </c>
      <c r="R433" t="str">
        <f t="shared" si="55"/>
        <v>Winter</v>
      </c>
      <c r="S433" t="str">
        <f t="shared" si="56"/>
        <v>Jan</v>
      </c>
      <c r="T433" t="str">
        <f t="shared" si="57"/>
        <v>Wed</v>
      </c>
      <c r="U433" t="str">
        <f t="shared" si="58"/>
        <v>Work</v>
      </c>
      <c r="V433" t="str">
        <f t="shared" si="59"/>
        <v>Clear</v>
      </c>
      <c r="W433">
        <f t="shared" si="60"/>
        <v>42.737035280000001</v>
      </c>
      <c r="X433">
        <f t="shared" si="61"/>
        <v>46.957603999999996</v>
      </c>
      <c r="Y433">
        <f t="shared" si="62"/>
        <v>23.821414000000001</v>
      </c>
      <c r="Z433">
        <f>VLOOKUP(E433,temp!$A$1:$C$13,3,FALSE)</f>
        <v>46.2</v>
      </c>
      <c r="AA433">
        <f>VLOOKUP(E433,temp!$A$1:$C$13,2,FALSE)</f>
        <v>40.4</v>
      </c>
    </row>
    <row r="434" spans="1:27">
      <c r="A434">
        <v>433</v>
      </c>
      <c r="B434" s="1">
        <v>40976</v>
      </c>
      <c r="C434">
        <v>1</v>
      </c>
      <c r="D434">
        <v>1</v>
      </c>
      <c r="E434">
        <v>3</v>
      </c>
      <c r="F434">
        <v>0</v>
      </c>
      <c r="G434">
        <v>4</v>
      </c>
      <c r="H434">
        <v>1</v>
      </c>
      <c r="I434">
        <v>1</v>
      </c>
      <c r="J434">
        <v>0.52749999999999997</v>
      </c>
      <c r="K434">
        <v>0.52460399999999996</v>
      </c>
      <c r="L434">
        <v>0.5675</v>
      </c>
      <c r="M434">
        <v>0.44156299999999998</v>
      </c>
      <c r="N434">
        <v>486</v>
      </c>
      <c r="O434">
        <v>4896</v>
      </c>
      <c r="P434">
        <v>5382</v>
      </c>
      <c r="Q434">
        <f t="shared" si="54"/>
        <v>2012</v>
      </c>
      <c r="R434" t="str">
        <f t="shared" si="55"/>
        <v>Winter</v>
      </c>
      <c r="S434" t="str">
        <f t="shared" si="56"/>
        <v>Jan</v>
      </c>
      <c r="T434" t="str">
        <f t="shared" si="57"/>
        <v>Thu</v>
      </c>
      <c r="U434" t="str">
        <f t="shared" si="58"/>
        <v>Work</v>
      </c>
      <c r="V434" t="str">
        <f t="shared" si="59"/>
        <v>Clear</v>
      </c>
      <c r="W434">
        <f t="shared" si="60"/>
        <v>55.790599999999991</v>
      </c>
      <c r="X434">
        <f t="shared" si="61"/>
        <v>63.982672159999993</v>
      </c>
      <c r="Y434">
        <f t="shared" si="62"/>
        <v>30.143158</v>
      </c>
      <c r="Z434">
        <f>VLOOKUP(E434,temp!$A$1:$C$13,3,FALSE)</f>
        <v>46.2</v>
      </c>
      <c r="AA434">
        <f>VLOOKUP(E434,temp!$A$1:$C$13,2,FALSE)</f>
        <v>40.4</v>
      </c>
    </row>
    <row r="435" spans="1:27">
      <c r="A435">
        <v>434</v>
      </c>
      <c r="B435" s="1">
        <v>40977</v>
      </c>
      <c r="C435">
        <v>1</v>
      </c>
      <c r="D435">
        <v>1</v>
      </c>
      <c r="E435">
        <v>3</v>
      </c>
      <c r="F435">
        <v>0</v>
      </c>
      <c r="G435">
        <v>5</v>
      </c>
      <c r="H435">
        <v>1</v>
      </c>
      <c r="I435">
        <v>2</v>
      </c>
      <c r="J435">
        <v>0.410833</v>
      </c>
      <c r="K435">
        <v>0.39708300000000002</v>
      </c>
      <c r="L435">
        <v>0.40708299999999997</v>
      </c>
      <c r="M435">
        <v>0.4148</v>
      </c>
      <c r="N435">
        <v>447</v>
      </c>
      <c r="O435">
        <v>4122</v>
      </c>
      <c r="P435">
        <v>4569</v>
      </c>
      <c r="Q435">
        <f t="shared" si="54"/>
        <v>2012</v>
      </c>
      <c r="R435" t="str">
        <f t="shared" si="55"/>
        <v>Winter</v>
      </c>
      <c r="S435" t="str">
        <f t="shared" si="56"/>
        <v>Jan</v>
      </c>
      <c r="T435" t="str">
        <f t="shared" si="57"/>
        <v>Fri</v>
      </c>
      <c r="U435" t="str">
        <f t="shared" si="58"/>
        <v>Work</v>
      </c>
      <c r="V435" t="str">
        <f t="shared" si="59"/>
        <v>Mist</v>
      </c>
      <c r="W435">
        <f t="shared" si="60"/>
        <v>43.442564719999993</v>
      </c>
      <c r="X435">
        <f t="shared" si="61"/>
        <v>48.420009320000005</v>
      </c>
      <c r="Y435">
        <f t="shared" si="62"/>
        <v>28.376799999999999</v>
      </c>
      <c r="Z435">
        <f>VLOOKUP(E435,temp!$A$1:$C$13,3,FALSE)</f>
        <v>46.2</v>
      </c>
      <c r="AA435">
        <f>VLOOKUP(E435,temp!$A$1:$C$13,2,FALSE)</f>
        <v>40.4</v>
      </c>
    </row>
    <row r="436" spans="1:27">
      <c r="A436">
        <v>435</v>
      </c>
      <c r="B436" s="1">
        <v>40978</v>
      </c>
      <c r="C436">
        <v>1</v>
      </c>
      <c r="D436">
        <v>1</v>
      </c>
      <c r="E436">
        <v>3</v>
      </c>
      <c r="F436">
        <v>0</v>
      </c>
      <c r="G436">
        <v>6</v>
      </c>
      <c r="H436">
        <v>0</v>
      </c>
      <c r="I436">
        <v>1</v>
      </c>
      <c r="J436">
        <v>0.28749999999999998</v>
      </c>
      <c r="K436">
        <v>0.27776699999999999</v>
      </c>
      <c r="L436">
        <v>0.35041699999999998</v>
      </c>
      <c r="M436">
        <v>0.22575000000000001</v>
      </c>
      <c r="N436">
        <v>968</v>
      </c>
      <c r="O436">
        <v>3150</v>
      </c>
      <c r="P436">
        <v>4118</v>
      </c>
      <c r="Q436">
        <f t="shared" si="54"/>
        <v>2012</v>
      </c>
      <c r="R436" t="str">
        <f t="shared" si="55"/>
        <v>Winter</v>
      </c>
      <c r="S436" t="str">
        <f t="shared" si="56"/>
        <v>Jan</v>
      </c>
      <c r="T436" t="str">
        <f t="shared" si="57"/>
        <v>Sat</v>
      </c>
      <c r="U436" t="str">
        <f t="shared" si="58"/>
        <v>Weekend</v>
      </c>
      <c r="V436" t="str">
        <f t="shared" si="59"/>
        <v>Clear</v>
      </c>
      <c r="W436">
        <f t="shared" si="60"/>
        <v>30.388999999999996</v>
      </c>
      <c r="X436">
        <f t="shared" si="61"/>
        <v>33.858684679999996</v>
      </c>
      <c r="Y436">
        <f t="shared" si="62"/>
        <v>15.8995</v>
      </c>
      <c r="Z436">
        <f>VLOOKUP(E436,temp!$A$1:$C$13,3,FALSE)</f>
        <v>46.2</v>
      </c>
      <c r="AA436">
        <f>VLOOKUP(E436,temp!$A$1:$C$13,2,FALSE)</f>
        <v>40.4</v>
      </c>
    </row>
    <row r="437" spans="1:27">
      <c r="A437">
        <v>436</v>
      </c>
      <c r="B437" s="1">
        <v>40979</v>
      </c>
      <c r="C437">
        <v>1</v>
      </c>
      <c r="D437">
        <v>1</v>
      </c>
      <c r="E437">
        <v>3</v>
      </c>
      <c r="F437">
        <v>0</v>
      </c>
      <c r="G437">
        <v>0</v>
      </c>
      <c r="H437">
        <v>0</v>
      </c>
      <c r="I437">
        <v>1</v>
      </c>
      <c r="J437">
        <v>0.36173899999999998</v>
      </c>
      <c r="K437">
        <v>0.35966999999999999</v>
      </c>
      <c r="L437">
        <v>0.47695700000000002</v>
      </c>
      <c r="M437">
        <v>0.22258700000000001</v>
      </c>
      <c r="N437">
        <v>1658</v>
      </c>
      <c r="O437">
        <v>3253</v>
      </c>
      <c r="P437">
        <v>4911</v>
      </c>
      <c r="Q437">
        <f t="shared" si="54"/>
        <v>2012</v>
      </c>
      <c r="R437" t="str">
        <f t="shared" si="55"/>
        <v>Winter</v>
      </c>
      <c r="S437" t="str">
        <f t="shared" si="56"/>
        <v>Jan</v>
      </c>
      <c r="T437" t="str">
        <f t="shared" si="57"/>
        <v>Sun</v>
      </c>
      <c r="U437" t="str">
        <f t="shared" si="58"/>
        <v>Weekend</v>
      </c>
      <c r="V437" t="str">
        <f t="shared" si="59"/>
        <v>Clear</v>
      </c>
      <c r="W437">
        <f t="shared" si="60"/>
        <v>38.246455759999996</v>
      </c>
      <c r="X437">
        <f t="shared" si="61"/>
        <v>43.854126799999996</v>
      </c>
      <c r="Y437">
        <f t="shared" si="62"/>
        <v>15.690742</v>
      </c>
      <c r="Z437">
        <f>VLOOKUP(E437,temp!$A$1:$C$13,3,FALSE)</f>
        <v>46.2</v>
      </c>
      <c r="AA437">
        <f>VLOOKUP(E437,temp!$A$1:$C$13,2,FALSE)</f>
        <v>40.4</v>
      </c>
    </row>
    <row r="438" spans="1:27">
      <c r="A438">
        <v>437</v>
      </c>
      <c r="B438" s="1">
        <v>40980</v>
      </c>
      <c r="C438">
        <v>1</v>
      </c>
      <c r="D438">
        <v>1</v>
      </c>
      <c r="E438">
        <v>3</v>
      </c>
      <c r="F438">
        <v>0</v>
      </c>
      <c r="G438">
        <v>1</v>
      </c>
      <c r="H438">
        <v>1</v>
      </c>
      <c r="I438">
        <v>1</v>
      </c>
      <c r="J438">
        <v>0.466667</v>
      </c>
      <c r="K438">
        <v>0.459592</v>
      </c>
      <c r="L438">
        <v>0.48916700000000002</v>
      </c>
      <c r="M438">
        <v>0.20771300000000001</v>
      </c>
      <c r="N438">
        <v>838</v>
      </c>
      <c r="O438">
        <v>4460</v>
      </c>
      <c r="P438">
        <v>5298</v>
      </c>
      <c r="Q438">
        <f t="shared" si="54"/>
        <v>2012</v>
      </c>
      <c r="R438" t="str">
        <f t="shared" si="55"/>
        <v>Winter</v>
      </c>
      <c r="S438" t="str">
        <f t="shared" si="56"/>
        <v>Jan</v>
      </c>
      <c r="T438" t="str">
        <f t="shared" si="57"/>
        <v>Mon</v>
      </c>
      <c r="U438" t="str">
        <f t="shared" si="58"/>
        <v>Work</v>
      </c>
      <c r="V438" t="str">
        <f t="shared" si="59"/>
        <v>Clear</v>
      </c>
      <c r="W438">
        <f t="shared" si="60"/>
        <v>49.352035279999996</v>
      </c>
      <c r="X438">
        <f t="shared" si="61"/>
        <v>56.048607679999996</v>
      </c>
      <c r="Y438">
        <f t="shared" si="62"/>
        <v>14.709058000000001</v>
      </c>
      <c r="Z438">
        <f>VLOOKUP(E438,temp!$A$1:$C$13,3,FALSE)</f>
        <v>46.2</v>
      </c>
      <c r="AA438">
        <f>VLOOKUP(E438,temp!$A$1:$C$13,2,FALSE)</f>
        <v>40.4</v>
      </c>
    </row>
    <row r="439" spans="1:27">
      <c r="A439">
        <v>438</v>
      </c>
      <c r="B439" s="1">
        <v>40981</v>
      </c>
      <c r="C439">
        <v>1</v>
      </c>
      <c r="D439">
        <v>1</v>
      </c>
      <c r="E439">
        <v>3</v>
      </c>
      <c r="F439">
        <v>0</v>
      </c>
      <c r="G439">
        <v>2</v>
      </c>
      <c r="H439">
        <v>1</v>
      </c>
      <c r="I439">
        <v>1</v>
      </c>
      <c r="J439">
        <v>0.56499999999999995</v>
      </c>
      <c r="K439">
        <v>0.54292899999999999</v>
      </c>
      <c r="L439">
        <v>0.61750000000000005</v>
      </c>
      <c r="M439">
        <v>0.23694999999999999</v>
      </c>
      <c r="N439">
        <v>762</v>
      </c>
      <c r="O439">
        <v>5085</v>
      </c>
      <c r="P439">
        <v>5847</v>
      </c>
      <c r="Q439">
        <f t="shared" si="54"/>
        <v>2012</v>
      </c>
      <c r="R439" t="str">
        <f t="shared" si="55"/>
        <v>Winter</v>
      </c>
      <c r="S439" t="str">
        <f t="shared" si="56"/>
        <v>Jan</v>
      </c>
      <c r="T439" t="str">
        <f t="shared" si="57"/>
        <v>Tue</v>
      </c>
      <c r="U439" t="str">
        <f t="shared" si="58"/>
        <v>Work</v>
      </c>
      <c r="V439" t="str">
        <f t="shared" si="59"/>
        <v>Clear</v>
      </c>
      <c r="W439">
        <f t="shared" si="60"/>
        <v>59.759599999999992</v>
      </c>
      <c r="X439">
        <f t="shared" si="61"/>
        <v>66.219055159999982</v>
      </c>
      <c r="Y439">
        <f t="shared" si="62"/>
        <v>16.6387</v>
      </c>
      <c r="Z439">
        <f>VLOOKUP(E439,temp!$A$1:$C$13,3,FALSE)</f>
        <v>46.2</v>
      </c>
      <c r="AA439">
        <f>VLOOKUP(E439,temp!$A$1:$C$13,2,FALSE)</f>
        <v>40.4</v>
      </c>
    </row>
    <row r="440" spans="1:27">
      <c r="A440">
        <v>439</v>
      </c>
      <c r="B440" s="1">
        <v>40982</v>
      </c>
      <c r="C440">
        <v>1</v>
      </c>
      <c r="D440">
        <v>1</v>
      </c>
      <c r="E440">
        <v>3</v>
      </c>
      <c r="F440">
        <v>0</v>
      </c>
      <c r="G440">
        <v>3</v>
      </c>
      <c r="H440">
        <v>1</v>
      </c>
      <c r="I440">
        <v>1</v>
      </c>
      <c r="J440">
        <v>0.57250000000000001</v>
      </c>
      <c r="K440">
        <v>0.54861700000000002</v>
      </c>
      <c r="L440">
        <v>0.50708299999999995</v>
      </c>
      <c r="M440">
        <v>0.115062</v>
      </c>
      <c r="N440">
        <v>997</v>
      </c>
      <c r="O440">
        <v>5315</v>
      </c>
      <c r="P440">
        <v>6312</v>
      </c>
      <c r="Q440">
        <f t="shared" si="54"/>
        <v>2012</v>
      </c>
      <c r="R440" t="str">
        <f t="shared" si="55"/>
        <v>Winter</v>
      </c>
      <c r="S440" t="str">
        <f t="shared" si="56"/>
        <v>Jan</v>
      </c>
      <c r="T440" t="str">
        <f t="shared" si="57"/>
        <v>Wed</v>
      </c>
      <c r="U440" t="str">
        <f t="shared" si="58"/>
        <v>Work</v>
      </c>
      <c r="V440" t="str">
        <f t="shared" si="59"/>
        <v>Clear</v>
      </c>
      <c r="W440">
        <f t="shared" si="60"/>
        <v>60.553399999999996</v>
      </c>
      <c r="X440">
        <f t="shared" si="61"/>
        <v>66.91321868</v>
      </c>
      <c r="Y440">
        <f t="shared" si="62"/>
        <v>8.5940919999999998</v>
      </c>
      <c r="Z440">
        <f>VLOOKUP(E440,temp!$A$1:$C$13,3,FALSE)</f>
        <v>46.2</v>
      </c>
      <c r="AA440">
        <f>VLOOKUP(E440,temp!$A$1:$C$13,2,FALSE)</f>
        <v>40.4</v>
      </c>
    </row>
    <row r="441" spans="1:27">
      <c r="A441">
        <v>440</v>
      </c>
      <c r="B441" s="1">
        <v>40983</v>
      </c>
      <c r="C441">
        <v>1</v>
      </c>
      <c r="D441">
        <v>1</v>
      </c>
      <c r="E441">
        <v>3</v>
      </c>
      <c r="F441">
        <v>0</v>
      </c>
      <c r="G441">
        <v>4</v>
      </c>
      <c r="H441">
        <v>1</v>
      </c>
      <c r="I441">
        <v>1</v>
      </c>
      <c r="J441">
        <v>0.5575</v>
      </c>
      <c r="K441">
        <v>0.53282499999999999</v>
      </c>
      <c r="L441">
        <v>0.57958299999999996</v>
      </c>
      <c r="M441">
        <v>0.14988299999999999</v>
      </c>
      <c r="N441">
        <v>1005</v>
      </c>
      <c r="O441">
        <v>5187</v>
      </c>
      <c r="P441">
        <v>6192</v>
      </c>
      <c r="Q441">
        <f t="shared" si="54"/>
        <v>2012</v>
      </c>
      <c r="R441" t="str">
        <f t="shared" si="55"/>
        <v>Winter</v>
      </c>
      <c r="S441" t="str">
        <f t="shared" si="56"/>
        <v>Jan</v>
      </c>
      <c r="T441" t="str">
        <f t="shared" si="57"/>
        <v>Thu</v>
      </c>
      <c r="U441" t="str">
        <f t="shared" si="58"/>
        <v>Work</v>
      </c>
      <c r="V441" t="str">
        <f t="shared" si="59"/>
        <v>Clear</v>
      </c>
      <c r="W441">
        <f t="shared" si="60"/>
        <v>58.965800000000002</v>
      </c>
      <c r="X441">
        <f t="shared" si="61"/>
        <v>64.985962999999998</v>
      </c>
      <c r="Y441">
        <f t="shared" si="62"/>
        <v>10.892277999999999</v>
      </c>
      <c r="Z441">
        <f>VLOOKUP(E441,temp!$A$1:$C$13,3,FALSE)</f>
        <v>46.2</v>
      </c>
      <c r="AA441">
        <f>VLOOKUP(E441,temp!$A$1:$C$13,2,FALSE)</f>
        <v>40.4</v>
      </c>
    </row>
    <row r="442" spans="1:27">
      <c r="A442">
        <v>441</v>
      </c>
      <c r="B442" s="1">
        <v>40984</v>
      </c>
      <c r="C442">
        <v>1</v>
      </c>
      <c r="D442">
        <v>1</v>
      </c>
      <c r="E442">
        <v>3</v>
      </c>
      <c r="F442">
        <v>0</v>
      </c>
      <c r="G442">
        <v>5</v>
      </c>
      <c r="H442">
        <v>1</v>
      </c>
      <c r="I442">
        <v>2</v>
      </c>
      <c r="J442">
        <v>0.43583300000000003</v>
      </c>
      <c r="K442">
        <v>0.43622899999999998</v>
      </c>
      <c r="L442">
        <v>0.84208300000000003</v>
      </c>
      <c r="M442">
        <v>0.113192</v>
      </c>
      <c r="N442">
        <v>548</v>
      </c>
      <c r="O442">
        <v>3830</v>
      </c>
      <c r="P442">
        <v>4378</v>
      </c>
      <c r="Q442">
        <f t="shared" si="54"/>
        <v>2012</v>
      </c>
      <c r="R442" t="str">
        <f t="shared" si="55"/>
        <v>Winter</v>
      </c>
      <c r="S442" t="str">
        <f t="shared" si="56"/>
        <v>Jan</v>
      </c>
      <c r="T442" t="str">
        <f t="shared" si="57"/>
        <v>Fri</v>
      </c>
      <c r="U442" t="str">
        <f t="shared" si="58"/>
        <v>Work</v>
      </c>
      <c r="V442" t="str">
        <f t="shared" si="59"/>
        <v>Mist</v>
      </c>
      <c r="W442">
        <f t="shared" si="60"/>
        <v>46.088564720000001</v>
      </c>
      <c r="X442">
        <f t="shared" si="61"/>
        <v>53.197387159999991</v>
      </c>
      <c r="Y442">
        <f t="shared" si="62"/>
        <v>8.4706720000000004</v>
      </c>
      <c r="Z442">
        <f>VLOOKUP(E442,temp!$A$1:$C$13,3,FALSE)</f>
        <v>46.2</v>
      </c>
      <c r="AA442">
        <f>VLOOKUP(E442,temp!$A$1:$C$13,2,FALSE)</f>
        <v>40.4</v>
      </c>
    </row>
    <row r="443" spans="1:27">
      <c r="A443">
        <v>442</v>
      </c>
      <c r="B443" s="1">
        <v>40985</v>
      </c>
      <c r="C443">
        <v>1</v>
      </c>
      <c r="D443">
        <v>1</v>
      </c>
      <c r="E443">
        <v>3</v>
      </c>
      <c r="F443">
        <v>0</v>
      </c>
      <c r="G443">
        <v>6</v>
      </c>
      <c r="H443">
        <v>0</v>
      </c>
      <c r="I443">
        <v>2</v>
      </c>
      <c r="J443">
        <v>0.51416700000000004</v>
      </c>
      <c r="K443">
        <v>0.50504599999999999</v>
      </c>
      <c r="L443">
        <v>0.75583299999999998</v>
      </c>
      <c r="M443">
        <v>0.110704</v>
      </c>
      <c r="N443">
        <v>3155</v>
      </c>
      <c r="O443">
        <v>4681</v>
      </c>
      <c r="P443">
        <v>7836</v>
      </c>
      <c r="Q443">
        <f t="shared" si="54"/>
        <v>2012</v>
      </c>
      <c r="R443" t="str">
        <f t="shared" si="55"/>
        <v>Winter</v>
      </c>
      <c r="S443" t="str">
        <f t="shared" si="56"/>
        <v>Jan</v>
      </c>
      <c r="T443" t="str">
        <f t="shared" si="57"/>
        <v>Sat</v>
      </c>
      <c r="U443" t="str">
        <f t="shared" si="58"/>
        <v>Weekend</v>
      </c>
      <c r="V443" t="str">
        <f t="shared" si="59"/>
        <v>Mist</v>
      </c>
      <c r="W443">
        <f t="shared" si="60"/>
        <v>54.379435280000003</v>
      </c>
      <c r="X443">
        <f t="shared" si="61"/>
        <v>61.595813839999998</v>
      </c>
      <c r="Y443">
        <f t="shared" si="62"/>
        <v>8.3064640000000001</v>
      </c>
      <c r="Z443">
        <f>VLOOKUP(E443,temp!$A$1:$C$13,3,FALSE)</f>
        <v>46.2</v>
      </c>
      <c r="AA443">
        <f>VLOOKUP(E443,temp!$A$1:$C$13,2,FALSE)</f>
        <v>40.4</v>
      </c>
    </row>
    <row r="444" spans="1:27">
      <c r="A444">
        <v>443</v>
      </c>
      <c r="B444" s="1">
        <v>40986</v>
      </c>
      <c r="C444">
        <v>1</v>
      </c>
      <c r="D444">
        <v>1</v>
      </c>
      <c r="E444">
        <v>3</v>
      </c>
      <c r="F444">
        <v>0</v>
      </c>
      <c r="G444">
        <v>0</v>
      </c>
      <c r="H444">
        <v>0</v>
      </c>
      <c r="I444">
        <v>2</v>
      </c>
      <c r="J444">
        <v>0.47249999999999998</v>
      </c>
      <c r="K444">
        <v>0.46400000000000002</v>
      </c>
      <c r="L444">
        <v>0.81</v>
      </c>
      <c r="M444">
        <v>0.126883</v>
      </c>
      <c r="N444">
        <v>2207</v>
      </c>
      <c r="O444">
        <v>3685</v>
      </c>
      <c r="P444">
        <v>5892</v>
      </c>
      <c r="Q444">
        <f t="shared" si="54"/>
        <v>2012</v>
      </c>
      <c r="R444" t="str">
        <f t="shared" si="55"/>
        <v>Winter</v>
      </c>
      <c r="S444" t="str">
        <f t="shared" si="56"/>
        <v>Jan</v>
      </c>
      <c r="T444" t="str">
        <f t="shared" si="57"/>
        <v>Sun</v>
      </c>
      <c r="U444" t="str">
        <f t="shared" si="58"/>
        <v>Weekend</v>
      </c>
      <c r="V444" t="str">
        <f t="shared" si="59"/>
        <v>Mist</v>
      </c>
      <c r="W444">
        <f t="shared" si="60"/>
        <v>49.969399999999993</v>
      </c>
      <c r="X444">
        <f t="shared" si="61"/>
        <v>56.586559999999999</v>
      </c>
      <c r="Y444">
        <f t="shared" si="62"/>
        <v>9.3742780000000003</v>
      </c>
      <c r="Z444">
        <f>VLOOKUP(E444,temp!$A$1:$C$13,3,FALSE)</f>
        <v>46.2</v>
      </c>
      <c r="AA444">
        <f>VLOOKUP(E444,temp!$A$1:$C$13,2,FALSE)</f>
        <v>40.4</v>
      </c>
    </row>
    <row r="445" spans="1:27">
      <c r="A445">
        <v>444</v>
      </c>
      <c r="B445" s="1">
        <v>40987</v>
      </c>
      <c r="C445">
        <v>1</v>
      </c>
      <c r="D445">
        <v>1</v>
      </c>
      <c r="E445">
        <v>3</v>
      </c>
      <c r="F445">
        <v>0</v>
      </c>
      <c r="G445">
        <v>1</v>
      </c>
      <c r="H445">
        <v>1</v>
      </c>
      <c r="I445">
        <v>1</v>
      </c>
      <c r="J445">
        <v>0.54500000000000004</v>
      </c>
      <c r="K445">
        <v>0.53282099999999999</v>
      </c>
      <c r="L445">
        <v>0.72875000000000001</v>
      </c>
      <c r="M445">
        <v>0.16231699999999999</v>
      </c>
      <c r="N445">
        <v>982</v>
      </c>
      <c r="O445">
        <v>5171</v>
      </c>
      <c r="P445">
        <v>6153</v>
      </c>
      <c r="Q445">
        <f t="shared" si="54"/>
        <v>2012</v>
      </c>
      <c r="R445" t="str">
        <f t="shared" si="55"/>
        <v>Winter</v>
      </c>
      <c r="S445" t="str">
        <f t="shared" si="56"/>
        <v>Jan</v>
      </c>
      <c r="T445" t="str">
        <f t="shared" si="57"/>
        <v>Mon</v>
      </c>
      <c r="U445" t="str">
        <f t="shared" si="58"/>
        <v>Work</v>
      </c>
      <c r="V445" t="str">
        <f t="shared" si="59"/>
        <v>Clear</v>
      </c>
      <c r="W445">
        <f t="shared" si="60"/>
        <v>57.642799999999994</v>
      </c>
      <c r="X445">
        <f t="shared" si="61"/>
        <v>64.985474839999995</v>
      </c>
      <c r="Y445">
        <f t="shared" si="62"/>
        <v>11.712921999999999</v>
      </c>
      <c r="Z445">
        <f>VLOOKUP(E445,temp!$A$1:$C$13,3,FALSE)</f>
        <v>46.2</v>
      </c>
      <c r="AA445">
        <f>VLOOKUP(E445,temp!$A$1:$C$13,2,FALSE)</f>
        <v>40.4</v>
      </c>
    </row>
    <row r="446" spans="1:27">
      <c r="A446">
        <v>445</v>
      </c>
      <c r="B446" s="1">
        <v>40988</v>
      </c>
      <c r="C446">
        <v>1</v>
      </c>
      <c r="D446">
        <v>1</v>
      </c>
      <c r="E446">
        <v>3</v>
      </c>
      <c r="F446">
        <v>0</v>
      </c>
      <c r="G446">
        <v>2</v>
      </c>
      <c r="H446">
        <v>1</v>
      </c>
      <c r="I446">
        <v>1</v>
      </c>
      <c r="J446">
        <v>0.56083300000000003</v>
      </c>
      <c r="K446">
        <v>0.53853300000000004</v>
      </c>
      <c r="L446">
        <v>0.807917</v>
      </c>
      <c r="M446">
        <v>0.121271</v>
      </c>
      <c r="N446">
        <v>1051</v>
      </c>
      <c r="O446">
        <v>5042</v>
      </c>
      <c r="P446">
        <v>6093</v>
      </c>
      <c r="Q446">
        <f t="shared" si="54"/>
        <v>2012</v>
      </c>
      <c r="R446" t="str">
        <f t="shared" si="55"/>
        <v>Winter</v>
      </c>
      <c r="S446" t="str">
        <f t="shared" si="56"/>
        <v>Jan</v>
      </c>
      <c r="T446" t="str">
        <f t="shared" si="57"/>
        <v>Tue</v>
      </c>
      <c r="U446" t="str">
        <f t="shared" si="58"/>
        <v>Work</v>
      </c>
      <c r="V446" t="str">
        <f t="shared" si="59"/>
        <v>Clear</v>
      </c>
      <c r="W446">
        <f t="shared" si="60"/>
        <v>59.318564720000005</v>
      </c>
      <c r="X446">
        <f t="shared" si="61"/>
        <v>65.682567320000004</v>
      </c>
      <c r="Y446">
        <f t="shared" si="62"/>
        <v>9.0038859999999996</v>
      </c>
      <c r="Z446">
        <f>VLOOKUP(E446,temp!$A$1:$C$13,3,FALSE)</f>
        <v>46.2</v>
      </c>
      <c r="AA446">
        <f>VLOOKUP(E446,temp!$A$1:$C$13,2,FALSE)</f>
        <v>40.4</v>
      </c>
    </row>
    <row r="447" spans="1:27">
      <c r="A447">
        <v>446</v>
      </c>
      <c r="B447" s="1">
        <v>40989</v>
      </c>
      <c r="C447">
        <v>2</v>
      </c>
      <c r="D447">
        <v>1</v>
      </c>
      <c r="E447">
        <v>3</v>
      </c>
      <c r="F447">
        <v>0</v>
      </c>
      <c r="G447">
        <v>3</v>
      </c>
      <c r="H447">
        <v>1</v>
      </c>
      <c r="I447">
        <v>2</v>
      </c>
      <c r="J447">
        <v>0.531667</v>
      </c>
      <c r="K447">
        <v>0.51325799999999999</v>
      </c>
      <c r="L447">
        <v>0.82125000000000004</v>
      </c>
      <c r="M447">
        <v>8.9558299999999993E-2</v>
      </c>
      <c r="N447">
        <v>1122</v>
      </c>
      <c r="O447">
        <v>5108</v>
      </c>
      <c r="P447">
        <v>6230</v>
      </c>
      <c r="Q447">
        <f t="shared" si="54"/>
        <v>2012</v>
      </c>
      <c r="R447" t="str">
        <f t="shared" si="55"/>
        <v>Spring</v>
      </c>
      <c r="S447" t="str">
        <f t="shared" si="56"/>
        <v>Jan</v>
      </c>
      <c r="T447" t="str">
        <f t="shared" si="57"/>
        <v>Wed</v>
      </c>
      <c r="U447" t="str">
        <f t="shared" si="58"/>
        <v>Work</v>
      </c>
      <c r="V447" t="str">
        <f t="shared" si="59"/>
        <v>Mist</v>
      </c>
      <c r="W447">
        <f t="shared" si="60"/>
        <v>56.231635279999992</v>
      </c>
      <c r="X447">
        <f t="shared" si="61"/>
        <v>62.598006319999996</v>
      </c>
      <c r="Y447">
        <f t="shared" si="62"/>
        <v>6.9108478</v>
      </c>
      <c r="Z447">
        <f>VLOOKUP(E447,temp!$A$1:$C$13,3,FALSE)</f>
        <v>46.2</v>
      </c>
      <c r="AA447">
        <f>VLOOKUP(E447,temp!$A$1:$C$13,2,FALSE)</f>
        <v>40.4</v>
      </c>
    </row>
    <row r="448" spans="1:27">
      <c r="A448">
        <v>447</v>
      </c>
      <c r="B448" s="1">
        <v>40990</v>
      </c>
      <c r="C448">
        <v>2</v>
      </c>
      <c r="D448">
        <v>1</v>
      </c>
      <c r="E448">
        <v>3</v>
      </c>
      <c r="F448">
        <v>0</v>
      </c>
      <c r="G448">
        <v>4</v>
      </c>
      <c r="H448">
        <v>1</v>
      </c>
      <c r="I448">
        <v>1</v>
      </c>
      <c r="J448">
        <v>0.55416699999999997</v>
      </c>
      <c r="K448">
        <v>0.53156700000000001</v>
      </c>
      <c r="L448">
        <v>0.83125000000000004</v>
      </c>
      <c r="M448">
        <v>0.117562</v>
      </c>
      <c r="N448">
        <v>1334</v>
      </c>
      <c r="O448">
        <v>5537</v>
      </c>
      <c r="P448">
        <v>6871</v>
      </c>
      <c r="Q448">
        <f t="shared" si="54"/>
        <v>2012</v>
      </c>
      <c r="R448" t="str">
        <f t="shared" si="55"/>
        <v>Spring</v>
      </c>
      <c r="S448" t="str">
        <f t="shared" si="56"/>
        <v>Jan</v>
      </c>
      <c r="T448" t="str">
        <f t="shared" si="57"/>
        <v>Thu</v>
      </c>
      <c r="U448" t="str">
        <f t="shared" si="58"/>
        <v>Work</v>
      </c>
      <c r="V448" t="str">
        <f t="shared" si="59"/>
        <v>Clear</v>
      </c>
      <c r="W448">
        <f t="shared" si="60"/>
        <v>58.613035279999991</v>
      </c>
      <c r="X448">
        <f t="shared" si="61"/>
        <v>64.832436680000001</v>
      </c>
      <c r="Y448">
        <f t="shared" si="62"/>
        <v>8.759091999999999</v>
      </c>
      <c r="Z448">
        <f>VLOOKUP(E448,temp!$A$1:$C$13,3,FALSE)</f>
        <v>46.2</v>
      </c>
      <c r="AA448">
        <f>VLOOKUP(E448,temp!$A$1:$C$13,2,FALSE)</f>
        <v>40.4</v>
      </c>
    </row>
    <row r="449" spans="1:27">
      <c r="A449">
        <v>448</v>
      </c>
      <c r="B449" s="1">
        <v>40991</v>
      </c>
      <c r="C449">
        <v>2</v>
      </c>
      <c r="D449">
        <v>1</v>
      </c>
      <c r="E449">
        <v>3</v>
      </c>
      <c r="F449">
        <v>0</v>
      </c>
      <c r="G449">
        <v>5</v>
      </c>
      <c r="H449">
        <v>1</v>
      </c>
      <c r="I449">
        <v>2</v>
      </c>
      <c r="J449">
        <v>0.60166699999999995</v>
      </c>
      <c r="K449">
        <v>0.57006699999999999</v>
      </c>
      <c r="L449">
        <v>0.69416699999999998</v>
      </c>
      <c r="M449">
        <v>0.1163</v>
      </c>
      <c r="N449">
        <v>2469</v>
      </c>
      <c r="O449">
        <v>5893</v>
      </c>
      <c r="P449">
        <v>8362</v>
      </c>
      <c r="Q449">
        <f t="shared" si="54"/>
        <v>2012</v>
      </c>
      <c r="R449" t="str">
        <f t="shared" si="55"/>
        <v>Spring</v>
      </c>
      <c r="S449" t="str">
        <f t="shared" si="56"/>
        <v>Jan</v>
      </c>
      <c r="T449" t="str">
        <f t="shared" si="57"/>
        <v>Fri</v>
      </c>
      <c r="U449" t="str">
        <f t="shared" si="58"/>
        <v>Work</v>
      </c>
      <c r="V449" t="str">
        <f t="shared" si="59"/>
        <v>Mist</v>
      </c>
      <c r="W449">
        <f t="shared" si="60"/>
        <v>63.640435279999991</v>
      </c>
      <c r="X449">
        <f t="shared" si="61"/>
        <v>69.530976679999981</v>
      </c>
      <c r="Y449">
        <f t="shared" si="62"/>
        <v>8.6757999999999988</v>
      </c>
      <c r="Z449">
        <f>VLOOKUP(E449,temp!$A$1:$C$13,3,FALSE)</f>
        <v>46.2</v>
      </c>
      <c r="AA449">
        <f>VLOOKUP(E449,temp!$A$1:$C$13,2,FALSE)</f>
        <v>40.4</v>
      </c>
    </row>
    <row r="450" spans="1:27">
      <c r="A450">
        <v>449</v>
      </c>
      <c r="B450" s="1">
        <v>40992</v>
      </c>
      <c r="C450">
        <v>2</v>
      </c>
      <c r="D450">
        <v>1</v>
      </c>
      <c r="E450">
        <v>3</v>
      </c>
      <c r="F450">
        <v>0</v>
      </c>
      <c r="G450">
        <v>6</v>
      </c>
      <c r="H450">
        <v>0</v>
      </c>
      <c r="I450">
        <v>2</v>
      </c>
      <c r="J450">
        <v>0.50249999999999995</v>
      </c>
      <c r="K450">
        <v>0.48673300000000003</v>
      </c>
      <c r="L450">
        <v>0.88541700000000001</v>
      </c>
      <c r="M450">
        <v>0.19278300000000001</v>
      </c>
      <c r="N450">
        <v>1033</v>
      </c>
      <c r="O450">
        <v>2339</v>
      </c>
      <c r="P450">
        <v>3372</v>
      </c>
      <c r="Q450">
        <f t="shared" si="54"/>
        <v>2012</v>
      </c>
      <c r="R450" t="str">
        <f t="shared" si="55"/>
        <v>Spring</v>
      </c>
      <c r="S450" t="str">
        <f t="shared" si="56"/>
        <v>Jan</v>
      </c>
      <c r="T450" t="str">
        <f t="shared" si="57"/>
        <v>Sat</v>
      </c>
      <c r="U450" t="str">
        <f t="shared" si="58"/>
        <v>Weekend</v>
      </c>
      <c r="V450" t="str">
        <f t="shared" si="59"/>
        <v>Mist</v>
      </c>
      <c r="W450">
        <f t="shared" si="60"/>
        <v>53.144599999999997</v>
      </c>
      <c r="X450">
        <f t="shared" si="61"/>
        <v>59.360895319999997</v>
      </c>
      <c r="Y450">
        <f t="shared" si="62"/>
        <v>13.723678000000001</v>
      </c>
      <c r="Z450">
        <f>VLOOKUP(E450,temp!$A$1:$C$13,3,FALSE)</f>
        <v>46.2</v>
      </c>
      <c r="AA450">
        <f>VLOOKUP(E450,temp!$A$1:$C$13,2,FALSE)</f>
        <v>40.4</v>
      </c>
    </row>
    <row r="451" spans="1:27">
      <c r="A451">
        <v>450</v>
      </c>
      <c r="B451" s="1">
        <v>40993</v>
      </c>
      <c r="C451">
        <v>2</v>
      </c>
      <c r="D451">
        <v>1</v>
      </c>
      <c r="E451">
        <v>3</v>
      </c>
      <c r="F451">
        <v>0</v>
      </c>
      <c r="G451">
        <v>0</v>
      </c>
      <c r="H451">
        <v>0</v>
      </c>
      <c r="I451">
        <v>2</v>
      </c>
      <c r="J451">
        <v>0.4375</v>
      </c>
      <c r="K451">
        <v>0.43748799999999999</v>
      </c>
      <c r="L451">
        <v>0.88083299999999998</v>
      </c>
      <c r="M451">
        <v>0.220775</v>
      </c>
      <c r="N451">
        <v>1532</v>
      </c>
      <c r="O451">
        <v>3464</v>
      </c>
      <c r="P451">
        <v>4996</v>
      </c>
      <c r="Q451">
        <f t="shared" ref="Q451:Q514" si="63">IF(D451=0,2011,2012)</f>
        <v>2012</v>
      </c>
      <c r="R451" t="str">
        <f t="shared" ref="R451:R514" si="64">IF(C451=1,"Winter",IF(C451=2,"Spring",IF(C451=3,"Summer","Fall")))</f>
        <v>Spring</v>
      </c>
      <c r="S451" t="str">
        <f t="shared" ref="S451:S514" si="65">TEXT(E451,"mmm")</f>
        <v>Jan</v>
      </c>
      <c r="T451" t="str">
        <f t="shared" ref="T451:T514" si="66">TEXT(B451,"ddd")</f>
        <v>Sun</v>
      </c>
      <c r="U451" t="str">
        <f t="shared" ref="U451:U514" si="67">IF(H451=1,"Work","Weekend")</f>
        <v>Weekend</v>
      </c>
      <c r="V451" t="str">
        <f t="shared" ref="V451:V514" si="68">IF(I451=1,"Clear",IF(I451=2,"Mist",IF(I451=3,"LightRain","HeavyRain")))</f>
        <v>Mist</v>
      </c>
      <c r="W451">
        <f t="shared" ref="W451:W514" si="69">(9/5)*((J451*(41+17.8)-17.8))+32</f>
        <v>46.264999999999993</v>
      </c>
      <c r="X451">
        <f t="shared" ref="X451:X514" si="70">(9/5)*((K451*(50+17.8)-17.8))+32</f>
        <v>53.351035519999996</v>
      </c>
      <c r="Y451">
        <f t="shared" ref="Y451:Y514" si="71">M451*(67-1)+1</f>
        <v>15.571149999999999</v>
      </c>
      <c r="Z451">
        <f>VLOOKUP(E451,temp!$A$1:$C$13,3,FALSE)</f>
        <v>46.2</v>
      </c>
      <c r="AA451">
        <f>VLOOKUP(E451,temp!$A$1:$C$13,2,FALSE)</f>
        <v>40.4</v>
      </c>
    </row>
    <row r="452" spans="1:27">
      <c r="A452">
        <v>451</v>
      </c>
      <c r="B452" s="1">
        <v>40994</v>
      </c>
      <c r="C452">
        <v>2</v>
      </c>
      <c r="D452">
        <v>1</v>
      </c>
      <c r="E452">
        <v>3</v>
      </c>
      <c r="F452">
        <v>0</v>
      </c>
      <c r="G452">
        <v>1</v>
      </c>
      <c r="H452">
        <v>1</v>
      </c>
      <c r="I452">
        <v>1</v>
      </c>
      <c r="J452">
        <v>0.44583299999999998</v>
      </c>
      <c r="K452">
        <v>0.43874999999999997</v>
      </c>
      <c r="L452">
        <v>0.47791699999999998</v>
      </c>
      <c r="M452">
        <v>0.38682100000000003</v>
      </c>
      <c r="N452">
        <v>795</v>
      </c>
      <c r="O452">
        <v>4763</v>
      </c>
      <c r="P452">
        <v>5558</v>
      </c>
      <c r="Q452">
        <f t="shared" si="63"/>
        <v>2012</v>
      </c>
      <c r="R452" t="str">
        <f t="shared" si="64"/>
        <v>Spring</v>
      </c>
      <c r="S452" t="str">
        <f t="shared" si="65"/>
        <v>Jan</v>
      </c>
      <c r="T452" t="str">
        <f t="shared" si="66"/>
        <v>Mon</v>
      </c>
      <c r="U452" t="str">
        <f t="shared" si="67"/>
        <v>Work</v>
      </c>
      <c r="V452" t="str">
        <f t="shared" si="68"/>
        <v>Clear</v>
      </c>
      <c r="W452">
        <f t="shared" si="69"/>
        <v>47.14696472</v>
      </c>
      <c r="X452">
        <f t="shared" si="70"/>
        <v>53.505049999999997</v>
      </c>
      <c r="Y452">
        <f t="shared" si="71"/>
        <v>26.530186</v>
      </c>
      <c r="Z452">
        <f>VLOOKUP(E452,temp!$A$1:$C$13,3,FALSE)</f>
        <v>46.2</v>
      </c>
      <c r="AA452">
        <f>VLOOKUP(E452,temp!$A$1:$C$13,2,FALSE)</f>
        <v>40.4</v>
      </c>
    </row>
    <row r="453" spans="1:27">
      <c r="A453">
        <v>452</v>
      </c>
      <c r="B453" s="1">
        <v>40995</v>
      </c>
      <c r="C453">
        <v>2</v>
      </c>
      <c r="D453">
        <v>1</v>
      </c>
      <c r="E453">
        <v>3</v>
      </c>
      <c r="F453">
        <v>0</v>
      </c>
      <c r="G453">
        <v>2</v>
      </c>
      <c r="H453">
        <v>1</v>
      </c>
      <c r="I453">
        <v>1</v>
      </c>
      <c r="J453">
        <v>0.32333299999999998</v>
      </c>
      <c r="K453">
        <v>0.31565399999999999</v>
      </c>
      <c r="L453">
        <v>0.28999999999999998</v>
      </c>
      <c r="M453">
        <v>0.187192</v>
      </c>
      <c r="N453">
        <v>531</v>
      </c>
      <c r="O453">
        <v>4571</v>
      </c>
      <c r="P453">
        <v>5102</v>
      </c>
      <c r="Q453">
        <f t="shared" si="63"/>
        <v>2012</v>
      </c>
      <c r="R453" t="str">
        <f t="shared" si="64"/>
        <v>Spring</v>
      </c>
      <c r="S453" t="str">
        <f t="shared" si="65"/>
        <v>Jan</v>
      </c>
      <c r="T453" t="str">
        <f t="shared" si="66"/>
        <v>Tue</v>
      </c>
      <c r="U453" t="str">
        <f t="shared" si="67"/>
        <v>Work</v>
      </c>
      <c r="V453" t="str">
        <f t="shared" si="68"/>
        <v>Clear</v>
      </c>
      <c r="W453">
        <f t="shared" si="69"/>
        <v>34.181564719999997</v>
      </c>
      <c r="X453">
        <f t="shared" si="70"/>
        <v>38.48241415999999</v>
      </c>
      <c r="Y453">
        <f t="shared" si="71"/>
        <v>13.354671999999999</v>
      </c>
      <c r="Z453">
        <f>VLOOKUP(E453,temp!$A$1:$C$13,3,FALSE)</f>
        <v>46.2</v>
      </c>
      <c r="AA453">
        <f>VLOOKUP(E453,temp!$A$1:$C$13,2,FALSE)</f>
        <v>40.4</v>
      </c>
    </row>
    <row r="454" spans="1:27">
      <c r="A454">
        <v>453</v>
      </c>
      <c r="B454" s="1">
        <v>40996</v>
      </c>
      <c r="C454">
        <v>2</v>
      </c>
      <c r="D454">
        <v>1</v>
      </c>
      <c r="E454">
        <v>3</v>
      </c>
      <c r="F454">
        <v>0</v>
      </c>
      <c r="G454">
        <v>3</v>
      </c>
      <c r="H454">
        <v>1</v>
      </c>
      <c r="I454">
        <v>1</v>
      </c>
      <c r="J454">
        <v>0.48416700000000001</v>
      </c>
      <c r="K454">
        <v>0.47094999999999998</v>
      </c>
      <c r="L454">
        <v>0.48125000000000001</v>
      </c>
      <c r="M454">
        <v>0.29167100000000001</v>
      </c>
      <c r="N454">
        <v>674</v>
      </c>
      <c r="O454">
        <v>5024</v>
      </c>
      <c r="P454">
        <v>5698</v>
      </c>
      <c r="Q454">
        <f t="shared" si="63"/>
        <v>2012</v>
      </c>
      <c r="R454" t="str">
        <f t="shared" si="64"/>
        <v>Spring</v>
      </c>
      <c r="S454" t="str">
        <f t="shared" si="65"/>
        <v>Jan</v>
      </c>
      <c r="T454" t="str">
        <f t="shared" si="66"/>
        <v>Wed</v>
      </c>
      <c r="U454" t="str">
        <f t="shared" si="67"/>
        <v>Work</v>
      </c>
      <c r="V454" t="str">
        <f t="shared" si="68"/>
        <v>Clear</v>
      </c>
      <c r="W454">
        <f t="shared" si="69"/>
        <v>51.204235279999999</v>
      </c>
      <c r="X454">
        <f t="shared" si="70"/>
        <v>57.434737999999996</v>
      </c>
      <c r="Y454">
        <f t="shared" si="71"/>
        <v>20.250286000000003</v>
      </c>
      <c r="Z454">
        <f>VLOOKUP(E454,temp!$A$1:$C$13,3,FALSE)</f>
        <v>46.2</v>
      </c>
      <c r="AA454">
        <f>VLOOKUP(E454,temp!$A$1:$C$13,2,FALSE)</f>
        <v>40.4</v>
      </c>
    </row>
    <row r="455" spans="1:27">
      <c r="A455">
        <v>454</v>
      </c>
      <c r="B455" s="1">
        <v>40997</v>
      </c>
      <c r="C455">
        <v>2</v>
      </c>
      <c r="D455">
        <v>1</v>
      </c>
      <c r="E455">
        <v>3</v>
      </c>
      <c r="F455">
        <v>0</v>
      </c>
      <c r="G455">
        <v>4</v>
      </c>
      <c r="H455">
        <v>1</v>
      </c>
      <c r="I455">
        <v>1</v>
      </c>
      <c r="J455">
        <v>0.49416700000000002</v>
      </c>
      <c r="K455">
        <v>0.48230400000000001</v>
      </c>
      <c r="L455">
        <v>0.43916699999999997</v>
      </c>
      <c r="M455">
        <v>0.31964999999999999</v>
      </c>
      <c r="N455">
        <v>834</v>
      </c>
      <c r="O455">
        <v>5299</v>
      </c>
      <c r="P455">
        <v>6133</v>
      </c>
      <c r="Q455">
        <f t="shared" si="63"/>
        <v>2012</v>
      </c>
      <c r="R455" t="str">
        <f t="shared" si="64"/>
        <v>Spring</v>
      </c>
      <c r="S455" t="str">
        <f t="shared" si="65"/>
        <v>Jan</v>
      </c>
      <c r="T455" t="str">
        <f t="shared" si="66"/>
        <v>Thu</v>
      </c>
      <c r="U455" t="str">
        <f t="shared" si="67"/>
        <v>Work</v>
      </c>
      <c r="V455" t="str">
        <f t="shared" si="68"/>
        <v>Clear</v>
      </c>
      <c r="W455">
        <f t="shared" si="69"/>
        <v>52.262635279999998</v>
      </c>
      <c r="X455">
        <f t="shared" si="70"/>
        <v>58.820380159999999</v>
      </c>
      <c r="Y455">
        <f t="shared" si="71"/>
        <v>22.096899999999998</v>
      </c>
      <c r="Z455">
        <f>VLOOKUP(E455,temp!$A$1:$C$13,3,FALSE)</f>
        <v>46.2</v>
      </c>
      <c r="AA455">
        <f>VLOOKUP(E455,temp!$A$1:$C$13,2,FALSE)</f>
        <v>40.4</v>
      </c>
    </row>
    <row r="456" spans="1:27">
      <c r="A456">
        <v>455</v>
      </c>
      <c r="B456" s="1">
        <v>40998</v>
      </c>
      <c r="C456">
        <v>2</v>
      </c>
      <c r="D456">
        <v>1</v>
      </c>
      <c r="E456">
        <v>3</v>
      </c>
      <c r="F456">
        <v>0</v>
      </c>
      <c r="G456">
        <v>5</v>
      </c>
      <c r="H456">
        <v>1</v>
      </c>
      <c r="I456">
        <v>2</v>
      </c>
      <c r="J456">
        <v>0.37</v>
      </c>
      <c r="K456">
        <v>0.37562099999999998</v>
      </c>
      <c r="L456">
        <v>0.58083300000000004</v>
      </c>
      <c r="M456">
        <v>0.138067</v>
      </c>
      <c r="N456">
        <v>796</v>
      </c>
      <c r="O456">
        <v>4663</v>
      </c>
      <c r="P456">
        <v>5459</v>
      </c>
      <c r="Q456">
        <f t="shared" si="63"/>
        <v>2012</v>
      </c>
      <c r="R456" t="str">
        <f t="shared" si="64"/>
        <v>Spring</v>
      </c>
      <c r="S456" t="str">
        <f t="shared" si="65"/>
        <v>Jan</v>
      </c>
      <c r="T456" t="str">
        <f t="shared" si="66"/>
        <v>Fri</v>
      </c>
      <c r="U456" t="str">
        <f t="shared" si="67"/>
        <v>Work</v>
      </c>
      <c r="V456" t="str">
        <f t="shared" si="68"/>
        <v>Mist</v>
      </c>
      <c r="W456">
        <f t="shared" si="69"/>
        <v>39.120800000000003</v>
      </c>
      <c r="X456">
        <f t="shared" si="70"/>
        <v>45.800786839999994</v>
      </c>
      <c r="Y456">
        <f t="shared" si="71"/>
        <v>10.112422</v>
      </c>
      <c r="Z456">
        <f>VLOOKUP(E456,temp!$A$1:$C$13,3,FALSE)</f>
        <v>46.2</v>
      </c>
      <c r="AA456">
        <f>VLOOKUP(E456,temp!$A$1:$C$13,2,FALSE)</f>
        <v>40.4</v>
      </c>
    </row>
    <row r="457" spans="1:27">
      <c r="A457">
        <v>456</v>
      </c>
      <c r="B457" s="1">
        <v>40999</v>
      </c>
      <c r="C457">
        <v>2</v>
      </c>
      <c r="D457">
        <v>1</v>
      </c>
      <c r="E457">
        <v>3</v>
      </c>
      <c r="F457">
        <v>0</v>
      </c>
      <c r="G457">
        <v>6</v>
      </c>
      <c r="H457">
        <v>0</v>
      </c>
      <c r="I457">
        <v>2</v>
      </c>
      <c r="J457">
        <v>0.42416700000000002</v>
      </c>
      <c r="K457">
        <v>0.42170800000000003</v>
      </c>
      <c r="L457">
        <v>0.73833300000000002</v>
      </c>
      <c r="M457">
        <v>0.25061699999999998</v>
      </c>
      <c r="N457">
        <v>2301</v>
      </c>
      <c r="O457">
        <v>3934</v>
      </c>
      <c r="P457">
        <v>6235</v>
      </c>
      <c r="Q457">
        <f t="shared" si="63"/>
        <v>2012</v>
      </c>
      <c r="R457" t="str">
        <f t="shared" si="64"/>
        <v>Spring</v>
      </c>
      <c r="S457" t="str">
        <f t="shared" si="65"/>
        <v>Jan</v>
      </c>
      <c r="T457" t="str">
        <f t="shared" si="66"/>
        <v>Sat</v>
      </c>
      <c r="U457" t="str">
        <f t="shared" si="67"/>
        <v>Weekend</v>
      </c>
      <c r="V457" t="str">
        <f t="shared" si="68"/>
        <v>Mist</v>
      </c>
      <c r="W457">
        <f t="shared" si="69"/>
        <v>44.853835279999998</v>
      </c>
      <c r="X457">
        <f t="shared" si="70"/>
        <v>51.425244320000004</v>
      </c>
      <c r="Y457">
        <f t="shared" si="71"/>
        <v>17.540721999999999</v>
      </c>
      <c r="Z457">
        <f>VLOOKUP(E457,temp!$A$1:$C$13,3,FALSE)</f>
        <v>46.2</v>
      </c>
      <c r="AA457">
        <f>VLOOKUP(E457,temp!$A$1:$C$13,2,FALSE)</f>
        <v>40.4</v>
      </c>
    </row>
    <row r="458" spans="1:27">
      <c r="A458">
        <v>457</v>
      </c>
      <c r="B458" s="1">
        <v>41000</v>
      </c>
      <c r="C458">
        <v>2</v>
      </c>
      <c r="D458">
        <v>1</v>
      </c>
      <c r="E458">
        <v>4</v>
      </c>
      <c r="F458">
        <v>0</v>
      </c>
      <c r="G458">
        <v>0</v>
      </c>
      <c r="H458">
        <v>0</v>
      </c>
      <c r="I458">
        <v>2</v>
      </c>
      <c r="J458">
        <v>0.42583300000000002</v>
      </c>
      <c r="K458">
        <v>0.41728700000000002</v>
      </c>
      <c r="L458">
        <v>0.67625000000000002</v>
      </c>
      <c r="M458">
        <v>0.172267</v>
      </c>
      <c r="N458">
        <v>2347</v>
      </c>
      <c r="O458">
        <v>3694</v>
      </c>
      <c r="P458">
        <v>6041</v>
      </c>
      <c r="Q458">
        <f t="shared" si="63"/>
        <v>2012</v>
      </c>
      <c r="R458" t="str">
        <f t="shared" si="64"/>
        <v>Spring</v>
      </c>
      <c r="S458" t="str">
        <f t="shared" si="65"/>
        <v>Jan</v>
      </c>
      <c r="T458" t="str">
        <f t="shared" si="66"/>
        <v>Sun</v>
      </c>
      <c r="U458" t="str">
        <f t="shared" si="67"/>
        <v>Weekend</v>
      </c>
      <c r="V458" t="str">
        <f t="shared" si="68"/>
        <v>Mist</v>
      </c>
      <c r="W458">
        <f t="shared" si="69"/>
        <v>45.030164720000002</v>
      </c>
      <c r="X458">
        <f t="shared" si="70"/>
        <v>50.885705479999999</v>
      </c>
      <c r="Y458">
        <f t="shared" si="71"/>
        <v>12.369622</v>
      </c>
      <c r="Z458">
        <f>VLOOKUP(E458,temp!$A$1:$C$13,3,FALSE)</f>
        <v>56.4</v>
      </c>
      <c r="AA458">
        <f>VLOOKUP(E458,temp!$A$1:$C$13,2,FALSE)</f>
        <v>51.9</v>
      </c>
    </row>
    <row r="459" spans="1:27">
      <c r="A459">
        <v>458</v>
      </c>
      <c r="B459" s="1">
        <v>41001</v>
      </c>
      <c r="C459">
        <v>2</v>
      </c>
      <c r="D459">
        <v>1</v>
      </c>
      <c r="E459">
        <v>4</v>
      </c>
      <c r="F459">
        <v>0</v>
      </c>
      <c r="G459">
        <v>1</v>
      </c>
      <c r="H459">
        <v>1</v>
      </c>
      <c r="I459">
        <v>1</v>
      </c>
      <c r="J459">
        <v>0.43391299999999999</v>
      </c>
      <c r="K459">
        <v>0.42751299999999998</v>
      </c>
      <c r="L459">
        <v>0.50434800000000002</v>
      </c>
      <c r="M459">
        <v>0.312139</v>
      </c>
      <c r="N459">
        <v>1208</v>
      </c>
      <c r="O459">
        <v>4728</v>
      </c>
      <c r="P459">
        <v>5936</v>
      </c>
      <c r="Q459">
        <f t="shared" si="63"/>
        <v>2012</v>
      </c>
      <c r="R459" t="str">
        <f t="shared" si="64"/>
        <v>Spring</v>
      </c>
      <c r="S459" t="str">
        <f t="shared" si="65"/>
        <v>Jan</v>
      </c>
      <c r="T459" t="str">
        <f t="shared" si="66"/>
        <v>Mon</v>
      </c>
      <c r="U459" t="str">
        <f t="shared" si="67"/>
        <v>Work</v>
      </c>
      <c r="V459" t="str">
        <f t="shared" si="68"/>
        <v>Clear</v>
      </c>
      <c r="W459">
        <f t="shared" si="69"/>
        <v>45.885351919999998</v>
      </c>
      <c r="X459">
        <f t="shared" si="70"/>
        <v>52.133686519999998</v>
      </c>
      <c r="Y459">
        <f t="shared" si="71"/>
        <v>21.601174</v>
      </c>
      <c r="Z459">
        <f>VLOOKUP(E459,temp!$A$1:$C$13,3,FALSE)</f>
        <v>56.4</v>
      </c>
      <c r="AA459">
        <f>VLOOKUP(E459,temp!$A$1:$C$13,2,FALSE)</f>
        <v>51.9</v>
      </c>
    </row>
    <row r="460" spans="1:27">
      <c r="A460">
        <v>459</v>
      </c>
      <c r="B460" s="1">
        <v>41002</v>
      </c>
      <c r="C460">
        <v>2</v>
      </c>
      <c r="D460">
        <v>1</v>
      </c>
      <c r="E460">
        <v>4</v>
      </c>
      <c r="F460">
        <v>0</v>
      </c>
      <c r="G460">
        <v>2</v>
      </c>
      <c r="H460">
        <v>1</v>
      </c>
      <c r="I460">
        <v>1</v>
      </c>
      <c r="J460">
        <v>0.466667</v>
      </c>
      <c r="K460">
        <v>0.46148299999999998</v>
      </c>
      <c r="L460">
        <v>0.39666699999999999</v>
      </c>
      <c r="M460">
        <v>0.100133</v>
      </c>
      <c r="N460">
        <v>1348</v>
      </c>
      <c r="O460">
        <v>5424</v>
      </c>
      <c r="P460">
        <v>6772</v>
      </c>
      <c r="Q460">
        <f t="shared" si="63"/>
        <v>2012</v>
      </c>
      <c r="R460" t="str">
        <f t="shared" si="64"/>
        <v>Spring</v>
      </c>
      <c r="S460" t="str">
        <f t="shared" si="65"/>
        <v>Jan</v>
      </c>
      <c r="T460" t="str">
        <f t="shared" si="66"/>
        <v>Tue</v>
      </c>
      <c r="U460" t="str">
        <f t="shared" si="67"/>
        <v>Work</v>
      </c>
      <c r="V460" t="str">
        <f t="shared" si="68"/>
        <v>Clear</v>
      </c>
      <c r="W460">
        <f t="shared" si="69"/>
        <v>49.352035279999996</v>
      </c>
      <c r="X460">
        <f t="shared" si="70"/>
        <v>56.279385319999996</v>
      </c>
      <c r="Y460">
        <f t="shared" si="71"/>
        <v>7.608778</v>
      </c>
      <c r="Z460">
        <f>VLOOKUP(E460,temp!$A$1:$C$13,3,FALSE)</f>
        <v>56.4</v>
      </c>
      <c r="AA460">
        <f>VLOOKUP(E460,temp!$A$1:$C$13,2,FALSE)</f>
        <v>51.9</v>
      </c>
    </row>
    <row r="461" spans="1:27">
      <c r="A461">
        <v>460</v>
      </c>
      <c r="B461" s="1">
        <v>41003</v>
      </c>
      <c r="C461">
        <v>2</v>
      </c>
      <c r="D461">
        <v>1</v>
      </c>
      <c r="E461">
        <v>4</v>
      </c>
      <c r="F461">
        <v>0</v>
      </c>
      <c r="G461">
        <v>3</v>
      </c>
      <c r="H461">
        <v>1</v>
      </c>
      <c r="I461">
        <v>1</v>
      </c>
      <c r="J461">
        <v>0.54166700000000001</v>
      </c>
      <c r="K461">
        <v>0.53344999999999998</v>
      </c>
      <c r="L461">
        <v>0.46958299999999997</v>
      </c>
      <c r="M461">
        <v>0.180975</v>
      </c>
      <c r="N461">
        <v>1058</v>
      </c>
      <c r="O461">
        <v>5378</v>
      </c>
      <c r="P461">
        <v>6436</v>
      </c>
      <c r="Q461">
        <f t="shared" si="63"/>
        <v>2012</v>
      </c>
      <c r="R461" t="str">
        <f t="shared" si="64"/>
        <v>Spring</v>
      </c>
      <c r="S461" t="str">
        <f t="shared" si="65"/>
        <v>Jan</v>
      </c>
      <c r="T461" t="str">
        <f t="shared" si="66"/>
        <v>Wed</v>
      </c>
      <c r="U461" t="str">
        <f t="shared" si="67"/>
        <v>Work</v>
      </c>
      <c r="V461" t="str">
        <f t="shared" si="68"/>
        <v>Clear</v>
      </c>
      <c r="W461">
        <f t="shared" si="69"/>
        <v>57.290035279999998</v>
      </c>
      <c r="X461">
        <f t="shared" si="70"/>
        <v>65.062238000000008</v>
      </c>
      <c r="Y461">
        <f t="shared" si="71"/>
        <v>12.94435</v>
      </c>
      <c r="Z461">
        <f>VLOOKUP(E461,temp!$A$1:$C$13,3,FALSE)</f>
        <v>56.4</v>
      </c>
      <c r="AA461">
        <f>VLOOKUP(E461,temp!$A$1:$C$13,2,FALSE)</f>
        <v>51.9</v>
      </c>
    </row>
    <row r="462" spans="1:27">
      <c r="A462">
        <v>461</v>
      </c>
      <c r="B462" s="1">
        <v>41004</v>
      </c>
      <c r="C462">
        <v>2</v>
      </c>
      <c r="D462">
        <v>1</v>
      </c>
      <c r="E462">
        <v>4</v>
      </c>
      <c r="F462">
        <v>0</v>
      </c>
      <c r="G462">
        <v>4</v>
      </c>
      <c r="H462">
        <v>1</v>
      </c>
      <c r="I462">
        <v>1</v>
      </c>
      <c r="J462">
        <v>0.435</v>
      </c>
      <c r="K462">
        <v>0.43116300000000002</v>
      </c>
      <c r="L462">
        <v>0.37416700000000003</v>
      </c>
      <c r="M462">
        <v>0.219529</v>
      </c>
      <c r="N462">
        <v>1192</v>
      </c>
      <c r="O462">
        <v>5265</v>
      </c>
      <c r="P462">
        <v>6457</v>
      </c>
      <c r="Q462">
        <f t="shared" si="63"/>
        <v>2012</v>
      </c>
      <c r="R462" t="str">
        <f t="shared" si="64"/>
        <v>Spring</v>
      </c>
      <c r="S462" t="str">
        <f t="shared" si="65"/>
        <v>Jan</v>
      </c>
      <c r="T462" t="str">
        <f t="shared" si="66"/>
        <v>Thu</v>
      </c>
      <c r="U462" t="str">
        <f t="shared" si="67"/>
        <v>Work</v>
      </c>
      <c r="V462" t="str">
        <f t="shared" si="68"/>
        <v>Clear</v>
      </c>
      <c r="W462">
        <f t="shared" si="69"/>
        <v>46.000399999999999</v>
      </c>
      <c r="X462">
        <f t="shared" si="70"/>
        <v>52.579132520000002</v>
      </c>
      <c r="Y462">
        <f t="shared" si="71"/>
        <v>15.488913999999999</v>
      </c>
      <c r="Z462">
        <f>VLOOKUP(E462,temp!$A$1:$C$13,3,FALSE)</f>
        <v>56.4</v>
      </c>
      <c r="AA462">
        <f>VLOOKUP(E462,temp!$A$1:$C$13,2,FALSE)</f>
        <v>51.9</v>
      </c>
    </row>
    <row r="463" spans="1:27">
      <c r="A463">
        <v>462</v>
      </c>
      <c r="B463" s="1">
        <v>41005</v>
      </c>
      <c r="C463">
        <v>2</v>
      </c>
      <c r="D463">
        <v>1</v>
      </c>
      <c r="E463">
        <v>4</v>
      </c>
      <c r="F463">
        <v>0</v>
      </c>
      <c r="G463">
        <v>5</v>
      </c>
      <c r="H463">
        <v>1</v>
      </c>
      <c r="I463">
        <v>1</v>
      </c>
      <c r="J463">
        <v>0.403333</v>
      </c>
      <c r="K463">
        <v>0.39076699999999998</v>
      </c>
      <c r="L463">
        <v>0.377083</v>
      </c>
      <c r="M463">
        <v>0.30038799999999999</v>
      </c>
      <c r="N463">
        <v>1807</v>
      </c>
      <c r="O463">
        <v>4653</v>
      </c>
      <c r="P463">
        <v>6460</v>
      </c>
      <c r="Q463">
        <f t="shared" si="63"/>
        <v>2012</v>
      </c>
      <c r="R463" t="str">
        <f t="shared" si="64"/>
        <v>Spring</v>
      </c>
      <c r="S463" t="str">
        <f t="shared" si="65"/>
        <v>Jan</v>
      </c>
      <c r="T463" t="str">
        <f t="shared" si="66"/>
        <v>Fri</v>
      </c>
      <c r="U463" t="str">
        <f t="shared" si="67"/>
        <v>Work</v>
      </c>
      <c r="V463" t="str">
        <f t="shared" si="68"/>
        <v>Clear</v>
      </c>
      <c r="W463">
        <f t="shared" si="69"/>
        <v>42.648764719999996</v>
      </c>
      <c r="X463">
        <f t="shared" si="70"/>
        <v>47.649204679999997</v>
      </c>
      <c r="Y463">
        <f t="shared" si="71"/>
        <v>20.825607999999999</v>
      </c>
      <c r="Z463">
        <f>VLOOKUP(E463,temp!$A$1:$C$13,3,FALSE)</f>
        <v>56.4</v>
      </c>
      <c r="AA463">
        <f>VLOOKUP(E463,temp!$A$1:$C$13,2,FALSE)</f>
        <v>51.9</v>
      </c>
    </row>
    <row r="464" spans="1:27">
      <c r="A464">
        <v>463</v>
      </c>
      <c r="B464" s="1">
        <v>41006</v>
      </c>
      <c r="C464">
        <v>2</v>
      </c>
      <c r="D464">
        <v>1</v>
      </c>
      <c r="E464">
        <v>4</v>
      </c>
      <c r="F464">
        <v>0</v>
      </c>
      <c r="G464">
        <v>6</v>
      </c>
      <c r="H464">
        <v>0</v>
      </c>
      <c r="I464">
        <v>1</v>
      </c>
      <c r="J464">
        <v>0.4375</v>
      </c>
      <c r="K464">
        <v>0.42612899999999998</v>
      </c>
      <c r="L464">
        <v>0.25416699999999998</v>
      </c>
      <c r="M464">
        <v>0.27487099999999998</v>
      </c>
      <c r="N464">
        <v>3252</v>
      </c>
      <c r="O464">
        <v>3605</v>
      </c>
      <c r="P464">
        <v>6857</v>
      </c>
      <c r="Q464">
        <f t="shared" si="63"/>
        <v>2012</v>
      </c>
      <c r="R464" t="str">
        <f t="shared" si="64"/>
        <v>Spring</v>
      </c>
      <c r="S464" t="str">
        <f t="shared" si="65"/>
        <v>Jan</v>
      </c>
      <c r="T464" t="str">
        <f t="shared" si="66"/>
        <v>Sat</v>
      </c>
      <c r="U464" t="str">
        <f t="shared" si="67"/>
        <v>Weekend</v>
      </c>
      <c r="V464" t="str">
        <f t="shared" si="68"/>
        <v>Clear</v>
      </c>
      <c r="W464">
        <f t="shared" si="69"/>
        <v>46.264999999999993</v>
      </c>
      <c r="X464">
        <f t="shared" si="70"/>
        <v>51.964783159999996</v>
      </c>
      <c r="Y464">
        <f t="shared" si="71"/>
        <v>19.141485999999997</v>
      </c>
      <c r="Z464">
        <f>VLOOKUP(E464,temp!$A$1:$C$13,3,FALSE)</f>
        <v>56.4</v>
      </c>
      <c r="AA464">
        <f>VLOOKUP(E464,temp!$A$1:$C$13,2,FALSE)</f>
        <v>51.9</v>
      </c>
    </row>
    <row r="465" spans="1:27">
      <c r="A465">
        <v>464</v>
      </c>
      <c r="B465" s="1">
        <v>41007</v>
      </c>
      <c r="C465">
        <v>2</v>
      </c>
      <c r="D465">
        <v>1</v>
      </c>
      <c r="E465">
        <v>4</v>
      </c>
      <c r="F465">
        <v>0</v>
      </c>
      <c r="G465">
        <v>0</v>
      </c>
      <c r="H465">
        <v>0</v>
      </c>
      <c r="I465">
        <v>1</v>
      </c>
      <c r="J465">
        <v>0.5</v>
      </c>
      <c r="K465">
        <v>0.492425</v>
      </c>
      <c r="L465">
        <v>0.27583299999999999</v>
      </c>
      <c r="M465">
        <v>0.232596</v>
      </c>
      <c r="N465">
        <v>2230</v>
      </c>
      <c r="O465">
        <v>2939</v>
      </c>
      <c r="P465">
        <v>5169</v>
      </c>
      <c r="Q465">
        <f t="shared" si="63"/>
        <v>2012</v>
      </c>
      <c r="R465" t="str">
        <f t="shared" si="64"/>
        <v>Spring</v>
      </c>
      <c r="S465" t="str">
        <f t="shared" si="65"/>
        <v>Jan</v>
      </c>
      <c r="T465" t="str">
        <f t="shared" si="66"/>
        <v>Sun</v>
      </c>
      <c r="U465" t="str">
        <f t="shared" si="67"/>
        <v>Weekend</v>
      </c>
      <c r="V465" t="str">
        <f t="shared" si="68"/>
        <v>Clear</v>
      </c>
      <c r="W465">
        <f t="shared" si="69"/>
        <v>52.879999999999995</v>
      </c>
      <c r="X465">
        <f t="shared" si="70"/>
        <v>60.055546999999997</v>
      </c>
      <c r="Y465">
        <f t="shared" si="71"/>
        <v>16.351336</v>
      </c>
      <c r="Z465">
        <f>VLOOKUP(E465,temp!$A$1:$C$13,3,FALSE)</f>
        <v>56.4</v>
      </c>
      <c r="AA465">
        <f>VLOOKUP(E465,temp!$A$1:$C$13,2,FALSE)</f>
        <v>51.9</v>
      </c>
    </row>
    <row r="466" spans="1:27">
      <c r="A466">
        <v>465</v>
      </c>
      <c r="B466" s="1">
        <v>41008</v>
      </c>
      <c r="C466">
        <v>2</v>
      </c>
      <c r="D466">
        <v>1</v>
      </c>
      <c r="E466">
        <v>4</v>
      </c>
      <c r="F466">
        <v>0</v>
      </c>
      <c r="G466">
        <v>1</v>
      </c>
      <c r="H466">
        <v>1</v>
      </c>
      <c r="I466">
        <v>1</v>
      </c>
      <c r="J466">
        <v>0.48916700000000002</v>
      </c>
      <c r="K466">
        <v>0.47663800000000001</v>
      </c>
      <c r="L466">
        <v>0.3175</v>
      </c>
      <c r="M466">
        <v>0.35819600000000001</v>
      </c>
      <c r="N466">
        <v>905</v>
      </c>
      <c r="O466">
        <v>4680</v>
      </c>
      <c r="P466">
        <v>5585</v>
      </c>
      <c r="Q466">
        <f t="shared" si="63"/>
        <v>2012</v>
      </c>
      <c r="R466" t="str">
        <f t="shared" si="64"/>
        <v>Spring</v>
      </c>
      <c r="S466" t="str">
        <f t="shared" si="65"/>
        <v>Jan</v>
      </c>
      <c r="T466" t="str">
        <f t="shared" si="66"/>
        <v>Mon</v>
      </c>
      <c r="U466" t="str">
        <f t="shared" si="67"/>
        <v>Work</v>
      </c>
      <c r="V466" t="str">
        <f t="shared" si="68"/>
        <v>Clear</v>
      </c>
      <c r="W466">
        <f t="shared" si="69"/>
        <v>51.733435279999995</v>
      </c>
      <c r="X466">
        <f t="shared" si="70"/>
        <v>58.128901519999999</v>
      </c>
      <c r="Y466">
        <f t="shared" si="71"/>
        <v>24.640936</v>
      </c>
      <c r="Z466">
        <f>VLOOKUP(E466,temp!$A$1:$C$13,3,FALSE)</f>
        <v>56.4</v>
      </c>
      <c r="AA466">
        <f>VLOOKUP(E466,temp!$A$1:$C$13,2,FALSE)</f>
        <v>51.9</v>
      </c>
    </row>
    <row r="467" spans="1:27">
      <c r="A467">
        <v>466</v>
      </c>
      <c r="B467" s="1">
        <v>41009</v>
      </c>
      <c r="C467">
        <v>2</v>
      </c>
      <c r="D467">
        <v>1</v>
      </c>
      <c r="E467">
        <v>4</v>
      </c>
      <c r="F467">
        <v>0</v>
      </c>
      <c r="G467">
        <v>2</v>
      </c>
      <c r="H467">
        <v>1</v>
      </c>
      <c r="I467">
        <v>1</v>
      </c>
      <c r="J467">
        <v>0.44666699999999998</v>
      </c>
      <c r="K467">
        <v>0.43623299999999998</v>
      </c>
      <c r="L467">
        <v>0.435</v>
      </c>
      <c r="M467">
        <v>0.24937500000000001</v>
      </c>
      <c r="N467">
        <v>819</v>
      </c>
      <c r="O467">
        <v>5099</v>
      </c>
      <c r="P467">
        <v>5918</v>
      </c>
      <c r="Q467">
        <f t="shared" si="63"/>
        <v>2012</v>
      </c>
      <c r="R467" t="str">
        <f t="shared" si="64"/>
        <v>Spring</v>
      </c>
      <c r="S467" t="str">
        <f t="shared" si="65"/>
        <v>Jan</v>
      </c>
      <c r="T467" t="str">
        <f t="shared" si="66"/>
        <v>Tue</v>
      </c>
      <c r="U467" t="str">
        <f t="shared" si="67"/>
        <v>Work</v>
      </c>
      <c r="V467" t="str">
        <f t="shared" si="68"/>
        <v>Clear</v>
      </c>
      <c r="W467">
        <f t="shared" si="69"/>
        <v>47.235235279999998</v>
      </c>
      <c r="X467">
        <f t="shared" si="70"/>
        <v>53.197875319999994</v>
      </c>
      <c r="Y467">
        <f t="shared" si="71"/>
        <v>17.458750000000002</v>
      </c>
      <c r="Z467">
        <f>VLOOKUP(E467,temp!$A$1:$C$13,3,FALSE)</f>
        <v>56.4</v>
      </c>
      <c r="AA467">
        <f>VLOOKUP(E467,temp!$A$1:$C$13,2,FALSE)</f>
        <v>51.9</v>
      </c>
    </row>
    <row r="468" spans="1:27">
      <c r="A468">
        <v>467</v>
      </c>
      <c r="B468" s="1">
        <v>41010</v>
      </c>
      <c r="C468">
        <v>2</v>
      </c>
      <c r="D468">
        <v>1</v>
      </c>
      <c r="E468">
        <v>4</v>
      </c>
      <c r="F468">
        <v>0</v>
      </c>
      <c r="G468">
        <v>3</v>
      </c>
      <c r="H468">
        <v>1</v>
      </c>
      <c r="I468">
        <v>1</v>
      </c>
      <c r="J468">
        <v>0.34869600000000001</v>
      </c>
      <c r="K468">
        <v>0.33727400000000002</v>
      </c>
      <c r="L468">
        <v>0.46956500000000001</v>
      </c>
      <c r="M468">
        <v>0.29527399999999998</v>
      </c>
      <c r="N468">
        <v>482</v>
      </c>
      <c r="O468">
        <v>4380</v>
      </c>
      <c r="P468">
        <v>4862</v>
      </c>
      <c r="Q468">
        <f t="shared" si="63"/>
        <v>2012</v>
      </c>
      <c r="R468" t="str">
        <f t="shared" si="64"/>
        <v>Spring</v>
      </c>
      <c r="S468" t="str">
        <f t="shared" si="65"/>
        <v>Jan</v>
      </c>
      <c r="T468" t="str">
        <f t="shared" si="66"/>
        <v>Wed</v>
      </c>
      <c r="U468" t="str">
        <f t="shared" si="67"/>
        <v>Work</v>
      </c>
      <c r="V468" t="str">
        <f t="shared" si="68"/>
        <v>Clear</v>
      </c>
      <c r="W468">
        <f t="shared" si="69"/>
        <v>36.865984639999994</v>
      </c>
      <c r="X468">
        <f t="shared" si="70"/>
        <v>41.120918959999997</v>
      </c>
      <c r="Y468">
        <f t="shared" si="71"/>
        <v>20.488083999999997</v>
      </c>
      <c r="Z468">
        <f>VLOOKUP(E468,temp!$A$1:$C$13,3,FALSE)</f>
        <v>56.4</v>
      </c>
      <c r="AA468">
        <f>VLOOKUP(E468,temp!$A$1:$C$13,2,FALSE)</f>
        <v>51.9</v>
      </c>
    </row>
    <row r="469" spans="1:27">
      <c r="A469">
        <v>468</v>
      </c>
      <c r="B469" s="1">
        <v>41011</v>
      </c>
      <c r="C469">
        <v>2</v>
      </c>
      <c r="D469">
        <v>1</v>
      </c>
      <c r="E469">
        <v>4</v>
      </c>
      <c r="F469">
        <v>0</v>
      </c>
      <c r="G469">
        <v>4</v>
      </c>
      <c r="H469">
        <v>1</v>
      </c>
      <c r="I469">
        <v>1</v>
      </c>
      <c r="J469">
        <v>0.39750000000000002</v>
      </c>
      <c r="K469">
        <v>0.387604</v>
      </c>
      <c r="L469">
        <v>0.46625</v>
      </c>
      <c r="M469">
        <v>0.29042899999999999</v>
      </c>
      <c r="N469">
        <v>663</v>
      </c>
      <c r="O469">
        <v>4746</v>
      </c>
      <c r="P469">
        <v>5409</v>
      </c>
      <c r="Q469">
        <f t="shared" si="63"/>
        <v>2012</v>
      </c>
      <c r="R469" t="str">
        <f t="shared" si="64"/>
        <v>Spring</v>
      </c>
      <c r="S469" t="str">
        <f t="shared" si="65"/>
        <v>Jan</v>
      </c>
      <c r="T469" t="str">
        <f t="shared" si="66"/>
        <v>Thu</v>
      </c>
      <c r="U469" t="str">
        <f t="shared" si="67"/>
        <v>Work</v>
      </c>
      <c r="V469" t="str">
        <f t="shared" si="68"/>
        <v>Clear</v>
      </c>
      <c r="W469">
        <f t="shared" si="69"/>
        <v>42.031400000000005</v>
      </c>
      <c r="X469">
        <f t="shared" si="70"/>
        <v>47.263192160000003</v>
      </c>
      <c r="Y469">
        <f t="shared" si="71"/>
        <v>20.168313999999999</v>
      </c>
      <c r="Z469">
        <f>VLOOKUP(E469,temp!$A$1:$C$13,3,FALSE)</f>
        <v>56.4</v>
      </c>
      <c r="AA469">
        <f>VLOOKUP(E469,temp!$A$1:$C$13,2,FALSE)</f>
        <v>51.9</v>
      </c>
    </row>
    <row r="470" spans="1:27">
      <c r="A470">
        <v>469</v>
      </c>
      <c r="B470" s="1">
        <v>41012</v>
      </c>
      <c r="C470">
        <v>2</v>
      </c>
      <c r="D470">
        <v>1</v>
      </c>
      <c r="E470">
        <v>4</v>
      </c>
      <c r="F470">
        <v>0</v>
      </c>
      <c r="G470">
        <v>5</v>
      </c>
      <c r="H470">
        <v>1</v>
      </c>
      <c r="I470">
        <v>1</v>
      </c>
      <c r="J470">
        <v>0.4425</v>
      </c>
      <c r="K470">
        <v>0.43180800000000003</v>
      </c>
      <c r="L470">
        <v>0.408333</v>
      </c>
      <c r="M470">
        <v>0.155471</v>
      </c>
      <c r="N470">
        <v>1252</v>
      </c>
      <c r="O470">
        <v>5146</v>
      </c>
      <c r="P470">
        <v>6398</v>
      </c>
      <c r="Q470">
        <f t="shared" si="63"/>
        <v>2012</v>
      </c>
      <c r="R470" t="str">
        <f t="shared" si="64"/>
        <v>Spring</v>
      </c>
      <c r="S470" t="str">
        <f t="shared" si="65"/>
        <v>Jan</v>
      </c>
      <c r="T470" t="str">
        <f t="shared" si="66"/>
        <v>Fri</v>
      </c>
      <c r="U470" t="str">
        <f t="shared" si="67"/>
        <v>Work</v>
      </c>
      <c r="V470" t="str">
        <f t="shared" si="68"/>
        <v>Clear</v>
      </c>
      <c r="W470">
        <f t="shared" si="69"/>
        <v>46.794199999999996</v>
      </c>
      <c r="X470">
        <f t="shared" si="70"/>
        <v>52.657848319999999</v>
      </c>
      <c r="Y470">
        <f t="shared" si="71"/>
        <v>11.261086000000001</v>
      </c>
      <c r="Z470">
        <f>VLOOKUP(E470,temp!$A$1:$C$13,3,FALSE)</f>
        <v>56.4</v>
      </c>
      <c r="AA470">
        <f>VLOOKUP(E470,temp!$A$1:$C$13,2,FALSE)</f>
        <v>51.9</v>
      </c>
    </row>
    <row r="471" spans="1:27">
      <c r="A471">
        <v>470</v>
      </c>
      <c r="B471" s="1">
        <v>41013</v>
      </c>
      <c r="C471">
        <v>2</v>
      </c>
      <c r="D471">
        <v>1</v>
      </c>
      <c r="E471">
        <v>4</v>
      </c>
      <c r="F471">
        <v>0</v>
      </c>
      <c r="G471">
        <v>6</v>
      </c>
      <c r="H471">
        <v>0</v>
      </c>
      <c r="I471">
        <v>1</v>
      </c>
      <c r="J471">
        <v>0.495</v>
      </c>
      <c r="K471">
        <v>0.48799599999999999</v>
      </c>
      <c r="L471">
        <v>0.50291699999999995</v>
      </c>
      <c r="M471">
        <v>0.190917</v>
      </c>
      <c r="N471">
        <v>2795</v>
      </c>
      <c r="O471">
        <v>4665</v>
      </c>
      <c r="P471">
        <v>7460</v>
      </c>
      <c r="Q471">
        <f t="shared" si="63"/>
        <v>2012</v>
      </c>
      <c r="R471" t="str">
        <f t="shared" si="64"/>
        <v>Spring</v>
      </c>
      <c r="S471" t="str">
        <f t="shared" si="65"/>
        <v>Jan</v>
      </c>
      <c r="T471" t="str">
        <f t="shared" si="66"/>
        <v>Sat</v>
      </c>
      <c r="U471" t="str">
        <f t="shared" si="67"/>
        <v>Weekend</v>
      </c>
      <c r="V471" t="str">
        <f t="shared" si="68"/>
        <v>Clear</v>
      </c>
      <c r="W471">
        <f t="shared" si="69"/>
        <v>52.350799999999992</v>
      </c>
      <c r="X471">
        <f t="shared" si="70"/>
        <v>59.515031839999992</v>
      </c>
      <c r="Y471">
        <f t="shared" si="71"/>
        <v>13.600522</v>
      </c>
      <c r="Z471">
        <f>VLOOKUP(E471,temp!$A$1:$C$13,3,FALSE)</f>
        <v>56.4</v>
      </c>
      <c r="AA471">
        <f>VLOOKUP(E471,temp!$A$1:$C$13,2,FALSE)</f>
        <v>51.9</v>
      </c>
    </row>
    <row r="472" spans="1:27">
      <c r="A472">
        <v>471</v>
      </c>
      <c r="B472" s="1">
        <v>41014</v>
      </c>
      <c r="C472">
        <v>2</v>
      </c>
      <c r="D472">
        <v>1</v>
      </c>
      <c r="E472">
        <v>4</v>
      </c>
      <c r="F472">
        <v>0</v>
      </c>
      <c r="G472">
        <v>0</v>
      </c>
      <c r="H472">
        <v>0</v>
      </c>
      <c r="I472">
        <v>1</v>
      </c>
      <c r="J472">
        <v>0.60666699999999996</v>
      </c>
      <c r="K472">
        <v>0.57387500000000002</v>
      </c>
      <c r="L472">
        <v>0.50791699999999995</v>
      </c>
      <c r="M472">
        <v>0.225129</v>
      </c>
      <c r="N472">
        <v>2846</v>
      </c>
      <c r="O472">
        <v>4286</v>
      </c>
      <c r="P472">
        <v>7132</v>
      </c>
      <c r="Q472">
        <f t="shared" si="63"/>
        <v>2012</v>
      </c>
      <c r="R472" t="str">
        <f t="shared" si="64"/>
        <v>Spring</v>
      </c>
      <c r="S472" t="str">
        <f t="shared" si="65"/>
        <v>Jan</v>
      </c>
      <c r="T472" t="str">
        <f t="shared" si="66"/>
        <v>Sun</v>
      </c>
      <c r="U472" t="str">
        <f t="shared" si="67"/>
        <v>Weekend</v>
      </c>
      <c r="V472" t="str">
        <f t="shared" si="68"/>
        <v>Clear</v>
      </c>
      <c r="W472">
        <f t="shared" si="69"/>
        <v>64.169635279999994</v>
      </c>
      <c r="X472">
        <f t="shared" si="70"/>
        <v>69.995704999999987</v>
      </c>
      <c r="Y472">
        <f t="shared" si="71"/>
        <v>15.858514</v>
      </c>
      <c r="Z472">
        <f>VLOOKUP(E472,temp!$A$1:$C$13,3,FALSE)</f>
        <v>56.4</v>
      </c>
      <c r="AA472">
        <f>VLOOKUP(E472,temp!$A$1:$C$13,2,FALSE)</f>
        <v>51.9</v>
      </c>
    </row>
    <row r="473" spans="1:27">
      <c r="A473">
        <v>472</v>
      </c>
      <c r="B473" s="1">
        <v>41015</v>
      </c>
      <c r="C473">
        <v>2</v>
      </c>
      <c r="D473">
        <v>1</v>
      </c>
      <c r="E473">
        <v>4</v>
      </c>
      <c r="F473">
        <v>1</v>
      </c>
      <c r="G473">
        <v>1</v>
      </c>
      <c r="H473">
        <v>0</v>
      </c>
      <c r="I473">
        <v>1</v>
      </c>
      <c r="J473">
        <v>0.66416699999999995</v>
      </c>
      <c r="K473">
        <v>0.61492500000000005</v>
      </c>
      <c r="L473">
        <v>0.56166700000000003</v>
      </c>
      <c r="M473">
        <v>0.284829</v>
      </c>
      <c r="N473">
        <v>1198</v>
      </c>
      <c r="O473">
        <v>5172</v>
      </c>
      <c r="P473">
        <v>6370</v>
      </c>
      <c r="Q473">
        <f t="shared" si="63"/>
        <v>2012</v>
      </c>
      <c r="R473" t="str">
        <f t="shared" si="64"/>
        <v>Spring</v>
      </c>
      <c r="S473" t="str">
        <f t="shared" si="65"/>
        <v>Jan</v>
      </c>
      <c r="T473" t="str">
        <f t="shared" si="66"/>
        <v>Mon</v>
      </c>
      <c r="U473" t="str">
        <f t="shared" si="67"/>
        <v>Weekend</v>
      </c>
      <c r="V473" t="str">
        <f t="shared" si="68"/>
        <v>Clear</v>
      </c>
      <c r="W473">
        <f t="shared" si="69"/>
        <v>70.255435279999986</v>
      </c>
      <c r="X473">
        <f t="shared" si="70"/>
        <v>75.005447000000004</v>
      </c>
      <c r="Y473">
        <f t="shared" si="71"/>
        <v>19.798714</v>
      </c>
      <c r="Z473">
        <f>VLOOKUP(E473,temp!$A$1:$C$13,3,FALSE)</f>
        <v>56.4</v>
      </c>
      <c r="AA473">
        <f>VLOOKUP(E473,temp!$A$1:$C$13,2,FALSE)</f>
        <v>51.9</v>
      </c>
    </row>
    <row r="474" spans="1:27">
      <c r="A474">
        <v>473</v>
      </c>
      <c r="B474" s="1">
        <v>41016</v>
      </c>
      <c r="C474">
        <v>2</v>
      </c>
      <c r="D474">
        <v>1</v>
      </c>
      <c r="E474">
        <v>4</v>
      </c>
      <c r="F474">
        <v>0</v>
      </c>
      <c r="G474">
        <v>2</v>
      </c>
      <c r="H474">
        <v>1</v>
      </c>
      <c r="I474">
        <v>1</v>
      </c>
      <c r="J474">
        <v>0.60833300000000001</v>
      </c>
      <c r="K474">
        <v>0.59848699999999999</v>
      </c>
      <c r="L474">
        <v>0.39041700000000001</v>
      </c>
      <c r="M474">
        <v>0.27362900000000001</v>
      </c>
      <c r="N474">
        <v>989</v>
      </c>
      <c r="O474">
        <v>5702</v>
      </c>
      <c r="P474">
        <v>6691</v>
      </c>
      <c r="Q474">
        <f t="shared" si="63"/>
        <v>2012</v>
      </c>
      <c r="R474" t="str">
        <f t="shared" si="64"/>
        <v>Spring</v>
      </c>
      <c r="S474" t="str">
        <f t="shared" si="65"/>
        <v>Jan</v>
      </c>
      <c r="T474" t="str">
        <f t="shared" si="66"/>
        <v>Tue</v>
      </c>
      <c r="U474" t="str">
        <f t="shared" si="67"/>
        <v>Work</v>
      </c>
      <c r="V474" t="str">
        <f t="shared" si="68"/>
        <v>Clear</v>
      </c>
      <c r="W474">
        <f t="shared" si="69"/>
        <v>64.345964720000012</v>
      </c>
      <c r="X474">
        <f t="shared" si="70"/>
        <v>72.999353479999996</v>
      </c>
      <c r="Y474">
        <f t="shared" si="71"/>
        <v>19.059514</v>
      </c>
      <c r="Z474">
        <f>VLOOKUP(E474,temp!$A$1:$C$13,3,FALSE)</f>
        <v>56.4</v>
      </c>
      <c r="AA474">
        <f>VLOOKUP(E474,temp!$A$1:$C$13,2,FALSE)</f>
        <v>51.9</v>
      </c>
    </row>
    <row r="475" spans="1:27">
      <c r="A475">
        <v>474</v>
      </c>
      <c r="B475" s="1">
        <v>41017</v>
      </c>
      <c r="C475">
        <v>2</v>
      </c>
      <c r="D475">
        <v>1</v>
      </c>
      <c r="E475">
        <v>4</v>
      </c>
      <c r="F475">
        <v>0</v>
      </c>
      <c r="G475">
        <v>3</v>
      </c>
      <c r="H475">
        <v>1</v>
      </c>
      <c r="I475">
        <v>2</v>
      </c>
      <c r="J475">
        <v>0.46333299999999999</v>
      </c>
      <c r="K475">
        <v>0.457038</v>
      </c>
      <c r="L475">
        <v>0.56916699999999998</v>
      </c>
      <c r="M475">
        <v>0.16791200000000001</v>
      </c>
      <c r="N475">
        <v>347</v>
      </c>
      <c r="O475">
        <v>4020</v>
      </c>
      <c r="P475">
        <v>4367</v>
      </c>
      <c r="Q475">
        <f t="shared" si="63"/>
        <v>2012</v>
      </c>
      <c r="R475" t="str">
        <f t="shared" si="64"/>
        <v>Spring</v>
      </c>
      <c r="S475" t="str">
        <f t="shared" si="65"/>
        <v>Jan</v>
      </c>
      <c r="T475" t="str">
        <f t="shared" si="66"/>
        <v>Wed</v>
      </c>
      <c r="U475" t="str">
        <f t="shared" si="67"/>
        <v>Work</v>
      </c>
      <c r="V475" t="str">
        <f t="shared" si="68"/>
        <v>Mist</v>
      </c>
      <c r="W475">
        <f t="shared" si="69"/>
        <v>48.999164719999996</v>
      </c>
      <c r="X475">
        <f t="shared" si="70"/>
        <v>55.736917519999999</v>
      </c>
      <c r="Y475">
        <f t="shared" si="71"/>
        <v>12.082192000000001</v>
      </c>
      <c r="Z475">
        <f>VLOOKUP(E475,temp!$A$1:$C$13,3,FALSE)</f>
        <v>56.4</v>
      </c>
      <c r="AA475">
        <f>VLOOKUP(E475,temp!$A$1:$C$13,2,FALSE)</f>
        <v>51.9</v>
      </c>
    </row>
    <row r="476" spans="1:27">
      <c r="A476">
        <v>475</v>
      </c>
      <c r="B476" s="1">
        <v>41018</v>
      </c>
      <c r="C476">
        <v>2</v>
      </c>
      <c r="D476">
        <v>1</v>
      </c>
      <c r="E476">
        <v>4</v>
      </c>
      <c r="F476">
        <v>0</v>
      </c>
      <c r="G476">
        <v>4</v>
      </c>
      <c r="H476">
        <v>1</v>
      </c>
      <c r="I476">
        <v>1</v>
      </c>
      <c r="J476">
        <v>0.49833300000000003</v>
      </c>
      <c r="K476">
        <v>0.49304599999999998</v>
      </c>
      <c r="L476">
        <v>0.61250000000000004</v>
      </c>
      <c r="M476">
        <v>6.5929199999999993E-2</v>
      </c>
      <c r="N476">
        <v>846</v>
      </c>
      <c r="O476">
        <v>5719</v>
      </c>
      <c r="P476">
        <v>6565</v>
      </c>
      <c r="Q476">
        <f t="shared" si="63"/>
        <v>2012</v>
      </c>
      <c r="R476" t="str">
        <f t="shared" si="64"/>
        <v>Spring</v>
      </c>
      <c r="S476" t="str">
        <f t="shared" si="65"/>
        <v>Jan</v>
      </c>
      <c r="T476" t="str">
        <f t="shared" si="66"/>
        <v>Thu</v>
      </c>
      <c r="U476" t="str">
        <f t="shared" si="67"/>
        <v>Work</v>
      </c>
      <c r="V476" t="str">
        <f t="shared" si="68"/>
        <v>Clear</v>
      </c>
      <c r="W476">
        <f t="shared" si="69"/>
        <v>52.703564720000003</v>
      </c>
      <c r="X476">
        <f t="shared" si="70"/>
        <v>60.131333839999996</v>
      </c>
      <c r="Y476">
        <f t="shared" si="71"/>
        <v>5.3513271999999992</v>
      </c>
      <c r="Z476">
        <f>VLOOKUP(E476,temp!$A$1:$C$13,3,FALSE)</f>
        <v>56.4</v>
      </c>
      <c r="AA476">
        <f>VLOOKUP(E476,temp!$A$1:$C$13,2,FALSE)</f>
        <v>51.9</v>
      </c>
    </row>
    <row r="477" spans="1:27">
      <c r="A477">
        <v>476</v>
      </c>
      <c r="B477" s="1">
        <v>41019</v>
      </c>
      <c r="C477">
        <v>2</v>
      </c>
      <c r="D477">
        <v>1</v>
      </c>
      <c r="E477">
        <v>4</v>
      </c>
      <c r="F477">
        <v>0</v>
      </c>
      <c r="G477">
        <v>5</v>
      </c>
      <c r="H477">
        <v>1</v>
      </c>
      <c r="I477">
        <v>1</v>
      </c>
      <c r="J477">
        <v>0.526667</v>
      </c>
      <c r="K477">
        <v>0.51577499999999998</v>
      </c>
      <c r="L477">
        <v>0.69458299999999995</v>
      </c>
      <c r="M477">
        <v>0.149871</v>
      </c>
      <c r="N477">
        <v>1340</v>
      </c>
      <c r="O477">
        <v>5950</v>
      </c>
      <c r="P477">
        <v>7290</v>
      </c>
      <c r="Q477">
        <f t="shared" si="63"/>
        <v>2012</v>
      </c>
      <c r="R477" t="str">
        <f t="shared" si="64"/>
        <v>Spring</v>
      </c>
      <c r="S477" t="str">
        <f t="shared" si="65"/>
        <v>Jan</v>
      </c>
      <c r="T477" t="str">
        <f t="shared" si="66"/>
        <v>Fri</v>
      </c>
      <c r="U477" t="str">
        <f t="shared" si="67"/>
        <v>Work</v>
      </c>
      <c r="V477" t="str">
        <f t="shared" si="68"/>
        <v>Clear</v>
      </c>
      <c r="W477">
        <f t="shared" si="69"/>
        <v>55.702435279999996</v>
      </c>
      <c r="X477">
        <f t="shared" si="70"/>
        <v>62.905180999999992</v>
      </c>
      <c r="Y477">
        <f t="shared" si="71"/>
        <v>10.891486</v>
      </c>
      <c r="Z477">
        <f>VLOOKUP(E477,temp!$A$1:$C$13,3,FALSE)</f>
        <v>56.4</v>
      </c>
      <c r="AA477">
        <f>VLOOKUP(E477,temp!$A$1:$C$13,2,FALSE)</f>
        <v>51.9</v>
      </c>
    </row>
    <row r="478" spans="1:27">
      <c r="A478">
        <v>477</v>
      </c>
      <c r="B478" s="1">
        <v>41020</v>
      </c>
      <c r="C478">
        <v>2</v>
      </c>
      <c r="D478">
        <v>1</v>
      </c>
      <c r="E478">
        <v>4</v>
      </c>
      <c r="F478">
        <v>0</v>
      </c>
      <c r="G478">
        <v>6</v>
      </c>
      <c r="H478">
        <v>0</v>
      </c>
      <c r="I478">
        <v>1</v>
      </c>
      <c r="J478">
        <v>0.56999999999999995</v>
      </c>
      <c r="K478">
        <v>0.54292099999999999</v>
      </c>
      <c r="L478">
        <v>0.682917</v>
      </c>
      <c r="M478">
        <v>0.28358699999999998</v>
      </c>
      <c r="N478">
        <v>2541</v>
      </c>
      <c r="O478">
        <v>4083</v>
      </c>
      <c r="P478">
        <v>6624</v>
      </c>
      <c r="Q478">
        <f t="shared" si="63"/>
        <v>2012</v>
      </c>
      <c r="R478" t="str">
        <f t="shared" si="64"/>
        <v>Spring</v>
      </c>
      <c r="S478" t="str">
        <f t="shared" si="65"/>
        <v>Jan</v>
      </c>
      <c r="T478" t="str">
        <f t="shared" si="66"/>
        <v>Sat</v>
      </c>
      <c r="U478" t="str">
        <f t="shared" si="67"/>
        <v>Weekend</v>
      </c>
      <c r="V478" t="str">
        <f t="shared" si="68"/>
        <v>Clear</v>
      </c>
      <c r="W478">
        <f t="shared" si="69"/>
        <v>60.288799999999995</v>
      </c>
      <c r="X478">
        <f t="shared" si="70"/>
        <v>66.21807883999999</v>
      </c>
      <c r="Y478">
        <f t="shared" si="71"/>
        <v>19.716742</v>
      </c>
      <c r="Z478">
        <f>VLOOKUP(E478,temp!$A$1:$C$13,3,FALSE)</f>
        <v>56.4</v>
      </c>
      <c r="AA478">
        <f>VLOOKUP(E478,temp!$A$1:$C$13,2,FALSE)</f>
        <v>51.9</v>
      </c>
    </row>
    <row r="479" spans="1:27">
      <c r="A479">
        <v>478</v>
      </c>
      <c r="B479" s="1">
        <v>41021</v>
      </c>
      <c r="C479">
        <v>2</v>
      </c>
      <c r="D479">
        <v>1</v>
      </c>
      <c r="E479">
        <v>4</v>
      </c>
      <c r="F479">
        <v>0</v>
      </c>
      <c r="G479">
        <v>0</v>
      </c>
      <c r="H479">
        <v>0</v>
      </c>
      <c r="I479">
        <v>3</v>
      </c>
      <c r="J479">
        <v>0.39666699999999999</v>
      </c>
      <c r="K479">
        <v>0.38950400000000002</v>
      </c>
      <c r="L479">
        <v>0.83541699999999997</v>
      </c>
      <c r="M479">
        <v>0.34454600000000002</v>
      </c>
      <c r="N479">
        <v>120</v>
      </c>
      <c r="O479">
        <v>907</v>
      </c>
      <c r="P479">
        <v>1027</v>
      </c>
      <c r="Q479">
        <f t="shared" si="63"/>
        <v>2012</v>
      </c>
      <c r="R479" t="str">
        <f t="shared" si="64"/>
        <v>Spring</v>
      </c>
      <c r="S479" t="str">
        <f t="shared" si="65"/>
        <v>Jan</v>
      </c>
      <c r="T479" t="str">
        <f t="shared" si="66"/>
        <v>Sun</v>
      </c>
      <c r="U479" t="str">
        <f t="shared" si="67"/>
        <v>Weekend</v>
      </c>
      <c r="V479" t="str">
        <f t="shared" si="68"/>
        <v>LightRain</v>
      </c>
      <c r="W479">
        <f t="shared" si="69"/>
        <v>41.943235279999996</v>
      </c>
      <c r="X479">
        <f t="shared" si="70"/>
        <v>47.495068160000002</v>
      </c>
      <c r="Y479">
        <f t="shared" si="71"/>
        <v>23.740036</v>
      </c>
      <c r="Z479">
        <f>VLOOKUP(E479,temp!$A$1:$C$13,3,FALSE)</f>
        <v>56.4</v>
      </c>
      <c r="AA479">
        <f>VLOOKUP(E479,temp!$A$1:$C$13,2,FALSE)</f>
        <v>51.9</v>
      </c>
    </row>
    <row r="480" spans="1:27">
      <c r="A480">
        <v>479</v>
      </c>
      <c r="B480" s="1">
        <v>41022</v>
      </c>
      <c r="C480">
        <v>2</v>
      </c>
      <c r="D480">
        <v>1</v>
      </c>
      <c r="E480">
        <v>4</v>
      </c>
      <c r="F480">
        <v>0</v>
      </c>
      <c r="G480">
        <v>1</v>
      </c>
      <c r="H480">
        <v>1</v>
      </c>
      <c r="I480">
        <v>2</v>
      </c>
      <c r="J480">
        <v>0.32166699999999998</v>
      </c>
      <c r="K480">
        <v>0.30112499999999998</v>
      </c>
      <c r="L480">
        <v>0.76666699999999999</v>
      </c>
      <c r="M480">
        <v>0.30349599999999999</v>
      </c>
      <c r="N480">
        <v>195</v>
      </c>
      <c r="O480">
        <v>3019</v>
      </c>
      <c r="P480">
        <v>3214</v>
      </c>
      <c r="Q480">
        <f t="shared" si="63"/>
        <v>2012</v>
      </c>
      <c r="R480" t="str">
        <f t="shared" si="64"/>
        <v>Spring</v>
      </c>
      <c r="S480" t="str">
        <f t="shared" si="65"/>
        <v>Jan</v>
      </c>
      <c r="T480" t="str">
        <f t="shared" si="66"/>
        <v>Mon</v>
      </c>
      <c r="U480" t="str">
        <f t="shared" si="67"/>
        <v>Work</v>
      </c>
      <c r="V480" t="str">
        <f t="shared" si="68"/>
        <v>Mist</v>
      </c>
      <c r="W480">
        <f t="shared" si="69"/>
        <v>34.005235280000001</v>
      </c>
      <c r="X480">
        <f t="shared" si="70"/>
        <v>36.709294999999997</v>
      </c>
      <c r="Y480">
        <f t="shared" si="71"/>
        <v>21.030735999999997</v>
      </c>
      <c r="Z480">
        <f>VLOOKUP(E480,temp!$A$1:$C$13,3,FALSE)</f>
        <v>56.4</v>
      </c>
      <c r="AA480">
        <f>VLOOKUP(E480,temp!$A$1:$C$13,2,FALSE)</f>
        <v>51.9</v>
      </c>
    </row>
    <row r="481" spans="1:27">
      <c r="A481">
        <v>480</v>
      </c>
      <c r="B481" s="1">
        <v>41023</v>
      </c>
      <c r="C481">
        <v>2</v>
      </c>
      <c r="D481">
        <v>1</v>
      </c>
      <c r="E481">
        <v>4</v>
      </c>
      <c r="F481">
        <v>0</v>
      </c>
      <c r="G481">
        <v>2</v>
      </c>
      <c r="H481">
        <v>1</v>
      </c>
      <c r="I481">
        <v>1</v>
      </c>
      <c r="J481">
        <v>0.41333300000000001</v>
      </c>
      <c r="K481">
        <v>0.405283</v>
      </c>
      <c r="L481">
        <v>0.45416699999999999</v>
      </c>
      <c r="M481">
        <v>0.24938299999999999</v>
      </c>
      <c r="N481">
        <v>518</v>
      </c>
      <c r="O481">
        <v>5115</v>
      </c>
      <c r="P481">
        <v>5633</v>
      </c>
      <c r="Q481">
        <f t="shared" si="63"/>
        <v>2012</v>
      </c>
      <c r="R481" t="str">
        <f t="shared" si="64"/>
        <v>Spring</v>
      </c>
      <c r="S481" t="str">
        <f t="shared" si="65"/>
        <v>Jan</v>
      </c>
      <c r="T481" t="str">
        <f t="shared" si="66"/>
        <v>Tue</v>
      </c>
      <c r="U481" t="str">
        <f t="shared" si="67"/>
        <v>Work</v>
      </c>
      <c r="V481" t="str">
        <f t="shared" si="68"/>
        <v>Clear</v>
      </c>
      <c r="W481">
        <f t="shared" si="69"/>
        <v>43.707164720000002</v>
      </c>
      <c r="X481">
        <f t="shared" si="70"/>
        <v>49.420737320000001</v>
      </c>
      <c r="Y481">
        <f t="shared" si="71"/>
        <v>17.459278000000001</v>
      </c>
      <c r="Z481">
        <f>VLOOKUP(E481,temp!$A$1:$C$13,3,FALSE)</f>
        <v>56.4</v>
      </c>
      <c r="AA481">
        <f>VLOOKUP(E481,temp!$A$1:$C$13,2,FALSE)</f>
        <v>51.9</v>
      </c>
    </row>
    <row r="482" spans="1:27">
      <c r="A482">
        <v>481</v>
      </c>
      <c r="B482" s="1">
        <v>41024</v>
      </c>
      <c r="C482">
        <v>2</v>
      </c>
      <c r="D482">
        <v>1</v>
      </c>
      <c r="E482">
        <v>4</v>
      </c>
      <c r="F482">
        <v>0</v>
      </c>
      <c r="G482">
        <v>3</v>
      </c>
      <c r="H482">
        <v>1</v>
      </c>
      <c r="I482">
        <v>1</v>
      </c>
      <c r="J482">
        <v>0.47666700000000001</v>
      </c>
      <c r="K482">
        <v>0.47031699999999999</v>
      </c>
      <c r="L482">
        <v>0.42791699999999999</v>
      </c>
      <c r="M482">
        <v>0.11879199999999999</v>
      </c>
      <c r="N482">
        <v>655</v>
      </c>
      <c r="O482">
        <v>5541</v>
      </c>
      <c r="P482">
        <v>6196</v>
      </c>
      <c r="Q482">
        <f t="shared" si="63"/>
        <v>2012</v>
      </c>
      <c r="R482" t="str">
        <f t="shared" si="64"/>
        <v>Spring</v>
      </c>
      <c r="S482" t="str">
        <f t="shared" si="65"/>
        <v>Jan</v>
      </c>
      <c r="T482" t="str">
        <f t="shared" si="66"/>
        <v>Wed</v>
      </c>
      <c r="U482" t="str">
        <f t="shared" si="67"/>
        <v>Work</v>
      </c>
      <c r="V482" t="str">
        <f t="shared" si="68"/>
        <v>Clear</v>
      </c>
      <c r="W482">
        <f t="shared" si="69"/>
        <v>50.410435280000002</v>
      </c>
      <c r="X482">
        <f t="shared" si="70"/>
        <v>57.357486679999994</v>
      </c>
      <c r="Y482">
        <f t="shared" si="71"/>
        <v>8.8402719999999988</v>
      </c>
      <c r="Z482">
        <f>VLOOKUP(E482,temp!$A$1:$C$13,3,FALSE)</f>
        <v>56.4</v>
      </c>
      <c r="AA482">
        <f>VLOOKUP(E482,temp!$A$1:$C$13,2,FALSE)</f>
        <v>51.9</v>
      </c>
    </row>
    <row r="483" spans="1:27">
      <c r="A483">
        <v>482</v>
      </c>
      <c r="B483" s="1">
        <v>41025</v>
      </c>
      <c r="C483">
        <v>2</v>
      </c>
      <c r="D483">
        <v>1</v>
      </c>
      <c r="E483">
        <v>4</v>
      </c>
      <c r="F483">
        <v>0</v>
      </c>
      <c r="G483">
        <v>4</v>
      </c>
      <c r="H483">
        <v>1</v>
      </c>
      <c r="I483">
        <v>2</v>
      </c>
      <c r="J483">
        <v>0.49833300000000003</v>
      </c>
      <c r="K483">
        <v>0.48358299999999999</v>
      </c>
      <c r="L483">
        <v>0.75666699999999998</v>
      </c>
      <c r="M483">
        <v>0.176625</v>
      </c>
      <c r="N483">
        <v>475</v>
      </c>
      <c r="O483">
        <v>4551</v>
      </c>
      <c r="P483">
        <v>5026</v>
      </c>
      <c r="Q483">
        <f t="shared" si="63"/>
        <v>2012</v>
      </c>
      <c r="R483" t="str">
        <f t="shared" si="64"/>
        <v>Spring</v>
      </c>
      <c r="S483" t="str">
        <f t="shared" si="65"/>
        <v>Jan</v>
      </c>
      <c r="T483" t="str">
        <f t="shared" si="66"/>
        <v>Thu</v>
      </c>
      <c r="U483" t="str">
        <f t="shared" si="67"/>
        <v>Work</v>
      </c>
      <c r="V483" t="str">
        <f t="shared" si="68"/>
        <v>Mist</v>
      </c>
      <c r="W483">
        <f t="shared" si="69"/>
        <v>52.703564720000003</v>
      </c>
      <c r="X483">
        <f t="shared" si="70"/>
        <v>58.976469319999993</v>
      </c>
      <c r="Y483">
        <f t="shared" si="71"/>
        <v>12.657249999999999</v>
      </c>
      <c r="Z483">
        <f>VLOOKUP(E483,temp!$A$1:$C$13,3,FALSE)</f>
        <v>56.4</v>
      </c>
      <c r="AA483">
        <f>VLOOKUP(E483,temp!$A$1:$C$13,2,FALSE)</f>
        <v>51.9</v>
      </c>
    </row>
    <row r="484" spans="1:27">
      <c r="A484">
        <v>483</v>
      </c>
      <c r="B484" s="1">
        <v>41026</v>
      </c>
      <c r="C484">
        <v>2</v>
      </c>
      <c r="D484">
        <v>1</v>
      </c>
      <c r="E484">
        <v>4</v>
      </c>
      <c r="F484">
        <v>0</v>
      </c>
      <c r="G484">
        <v>5</v>
      </c>
      <c r="H484">
        <v>1</v>
      </c>
      <c r="I484">
        <v>1</v>
      </c>
      <c r="J484">
        <v>0.45750000000000002</v>
      </c>
      <c r="K484">
        <v>0.45263700000000001</v>
      </c>
      <c r="L484">
        <v>0.40083299999999999</v>
      </c>
      <c r="M484">
        <v>0.34763300000000003</v>
      </c>
      <c r="N484">
        <v>1014</v>
      </c>
      <c r="O484">
        <v>5219</v>
      </c>
      <c r="P484">
        <v>6233</v>
      </c>
      <c r="Q484">
        <f t="shared" si="63"/>
        <v>2012</v>
      </c>
      <c r="R484" t="str">
        <f t="shared" si="64"/>
        <v>Spring</v>
      </c>
      <c r="S484" t="str">
        <f t="shared" si="65"/>
        <v>Jan</v>
      </c>
      <c r="T484" t="str">
        <f t="shared" si="66"/>
        <v>Fri</v>
      </c>
      <c r="U484" t="str">
        <f t="shared" si="67"/>
        <v>Work</v>
      </c>
      <c r="V484" t="str">
        <f t="shared" si="68"/>
        <v>Clear</v>
      </c>
      <c r="W484">
        <f t="shared" si="69"/>
        <v>48.381799999999998</v>
      </c>
      <c r="X484">
        <f t="shared" si="70"/>
        <v>55.199819480000002</v>
      </c>
      <c r="Y484">
        <f t="shared" si="71"/>
        <v>23.943778000000002</v>
      </c>
      <c r="Z484">
        <f>VLOOKUP(E484,temp!$A$1:$C$13,3,FALSE)</f>
        <v>56.4</v>
      </c>
      <c r="AA484">
        <f>VLOOKUP(E484,temp!$A$1:$C$13,2,FALSE)</f>
        <v>51.9</v>
      </c>
    </row>
    <row r="485" spans="1:27">
      <c r="A485">
        <v>484</v>
      </c>
      <c r="B485" s="1">
        <v>41027</v>
      </c>
      <c r="C485">
        <v>2</v>
      </c>
      <c r="D485">
        <v>1</v>
      </c>
      <c r="E485">
        <v>4</v>
      </c>
      <c r="F485">
        <v>0</v>
      </c>
      <c r="G485">
        <v>6</v>
      </c>
      <c r="H485">
        <v>0</v>
      </c>
      <c r="I485">
        <v>2</v>
      </c>
      <c r="J485">
        <v>0.37666699999999997</v>
      </c>
      <c r="K485">
        <v>0.37750400000000001</v>
      </c>
      <c r="L485">
        <v>0.48958299999999999</v>
      </c>
      <c r="M485">
        <v>0.12997500000000001</v>
      </c>
      <c r="N485">
        <v>1120</v>
      </c>
      <c r="O485">
        <v>3100</v>
      </c>
      <c r="P485">
        <v>4220</v>
      </c>
      <c r="Q485">
        <f t="shared" si="63"/>
        <v>2012</v>
      </c>
      <c r="R485" t="str">
        <f t="shared" si="64"/>
        <v>Spring</v>
      </c>
      <c r="S485" t="str">
        <f t="shared" si="65"/>
        <v>Jan</v>
      </c>
      <c r="T485" t="str">
        <f t="shared" si="66"/>
        <v>Sat</v>
      </c>
      <c r="U485" t="str">
        <f t="shared" si="67"/>
        <v>Weekend</v>
      </c>
      <c r="V485" t="str">
        <f t="shared" si="68"/>
        <v>Mist</v>
      </c>
      <c r="W485">
        <f t="shared" si="69"/>
        <v>39.826435279999998</v>
      </c>
      <c r="X485">
        <f t="shared" si="70"/>
        <v>46.030588160000001</v>
      </c>
      <c r="Y485">
        <f t="shared" si="71"/>
        <v>9.5783500000000004</v>
      </c>
      <c r="Z485">
        <f>VLOOKUP(E485,temp!$A$1:$C$13,3,FALSE)</f>
        <v>56.4</v>
      </c>
      <c r="AA485">
        <f>VLOOKUP(E485,temp!$A$1:$C$13,2,FALSE)</f>
        <v>51.9</v>
      </c>
    </row>
    <row r="486" spans="1:27">
      <c r="A486">
        <v>485</v>
      </c>
      <c r="B486" s="1">
        <v>41028</v>
      </c>
      <c r="C486">
        <v>2</v>
      </c>
      <c r="D486">
        <v>1</v>
      </c>
      <c r="E486">
        <v>4</v>
      </c>
      <c r="F486">
        <v>0</v>
      </c>
      <c r="G486">
        <v>0</v>
      </c>
      <c r="H486">
        <v>0</v>
      </c>
      <c r="I486">
        <v>1</v>
      </c>
      <c r="J486">
        <v>0.45833299999999999</v>
      </c>
      <c r="K486">
        <v>0.45012099999999999</v>
      </c>
      <c r="L486">
        <v>0.58708300000000002</v>
      </c>
      <c r="M486">
        <v>0.116908</v>
      </c>
      <c r="N486">
        <v>2229</v>
      </c>
      <c r="O486">
        <v>4075</v>
      </c>
      <c r="P486">
        <v>6304</v>
      </c>
      <c r="Q486">
        <f t="shared" si="63"/>
        <v>2012</v>
      </c>
      <c r="R486" t="str">
        <f t="shared" si="64"/>
        <v>Spring</v>
      </c>
      <c r="S486" t="str">
        <f t="shared" si="65"/>
        <v>Jan</v>
      </c>
      <c r="T486" t="str">
        <f t="shared" si="66"/>
        <v>Sun</v>
      </c>
      <c r="U486" t="str">
        <f t="shared" si="67"/>
        <v>Weekend</v>
      </c>
      <c r="V486" t="str">
        <f t="shared" si="68"/>
        <v>Clear</v>
      </c>
      <c r="W486">
        <f t="shared" si="69"/>
        <v>48.469964719999993</v>
      </c>
      <c r="X486">
        <f t="shared" si="70"/>
        <v>54.892766839999993</v>
      </c>
      <c r="Y486">
        <f t="shared" si="71"/>
        <v>8.7159279999999999</v>
      </c>
      <c r="Z486">
        <f>VLOOKUP(E486,temp!$A$1:$C$13,3,FALSE)</f>
        <v>56.4</v>
      </c>
      <c r="AA486">
        <f>VLOOKUP(E486,temp!$A$1:$C$13,2,FALSE)</f>
        <v>51.9</v>
      </c>
    </row>
    <row r="487" spans="1:27">
      <c r="A487">
        <v>486</v>
      </c>
      <c r="B487" s="1">
        <v>41029</v>
      </c>
      <c r="C487">
        <v>2</v>
      </c>
      <c r="D487">
        <v>1</v>
      </c>
      <c r="E487">
        <v>4</v>
      </c>
      <c r="F487">
        <v>0</v>
      </c>
      <c r="G487">
        <v>1</v>
      </c>
      <c r="H487">
        <v>1</v>
      </c>
      <c r="I487">
        <v>2</v>
      </c>
      <c r="J487">
        <v>0.464167</v>
      </c>
      <c r="K487">
        <v>0.45769599999999999</v>
      </c>
      <c r="L487">
        <v>0.56999999999999995</v>
      </c>
      <c r="M487">
        <v>0.17163800000000001</v>
      </c>
      <c r="N487">
        <v>665</v>
      </c>
      <c r="O487">
        <v>4907</v>
      </c>
      <c r="P487">
        <v>5572</v>
      </c>
      <c r="Q487">
        <f t="shared" si="63"/>
        <v>2012</v>
      </c>
      <c r="R487" t="str">
        <f t="shared" si="64"/>
        <v>Spring</v>
      </c>
      <c r="S487" t="str">
        <f t="shared" si="65"/>
        <v>Jan</v>
      </c>
      <c r="T487" t="str">
        <f t="shared" si="66"/>
        <v>Mon</v>
      </c>
      <c r="U487" t="str">
        <f t="shared" si="67"/>
        <v>Work</v>
      </c>
      <c r="V487" t="str">
        <f t="shared" si="68"/>
        <v>Mist</v>
      </c>
      <c r="W487">
        <f t="shared" si="69"/>
        <v>49.087435279999994</v>
      </c>
      <c r="X487">
        <f t="shared" si="70"/>
        <v>55.817219839999993</v>
      </c>
      <c r="Y487">
        <f t="shared" si="71"/>
        <v>12.328108</v>
      </c>
      <c r="Z487">
        <f>VLOOKUP(E487,temp!$A$1:$C$13,3,FALSE)</f>
        <v>56.4</v>
      </c>
      <c r="AA487">
        <f>VLOOKUP(E487,temp!$A$1:$C$13,2,FALSE)</f>
        <v>51.9</v>
      </c>
    </row>
    <row r="488" spans="1:27">
      <c r="A488">
        <v>487</v>
      </c>
      <c r="B488" s="1">
        <v>41030</v>
      </c>
      <c r="C488">
        <v>2</v>
      </c>
      <c r="D488">
        <v>1</v>
      </c>
      <c r="E488">
        <v>5</v>
      </c>
      <c r="F488">
        <v>0</v>
      </c>
      <c r="G488">
        <v>2</v>
      </c>
      <c r="H488">
        <v>1</v>
      </c>
      <c r="I488">
        <v>2</v>
      </c>
      <c r="J488">
        <v>0.61333300000000002</v>
      </c>
      <c r="K488">
        <v>0.57702100000000001</v>
      </c>
      <c r="L488">
        <v>0.65958300000000003</v>
      </c>
      <c r="M488">
        <v>0.15609600000000001</v>
      </c>
      <c r="N488">
        <v>653</v>
      </c>
      <c r="O488">
        <v>5087</v>
      </c>
      <c r="P488">
        <v>5740</v>
      </c>
      <c r="Q488">
        <f t="shared" si="63"/>
        <v>2012</v>
      </c>
      <c r="R488" t="str">
        <f t="shared" si="64"/>
        <v>Spring</v>
      </c>
      <c r="S488" t="str">
        <f t="shared" si="65"/>
        <v>Jan</v>
      </c>
      <c r="T488" t="str">
        <f t="shared" si="66"/>
        <v>Tue</v>
      </c>
      <c r="U488" t="str">
        <f t="shared" si="67"/>
        <v>Work</v>
      </c>
      <c r="V488" t="str">
        <f t="shared" si="68"/>
        <v>Mist</v>
      </c>
      <c r="W488">
        <f t="shared" si="69"/>
        <v>64.875164719999987</v>
      </c>
      <c r="X488">
        <f t="shared" si="70"/>
        <v>70.379642840000002</v>
      </c>
      <c r="Y488">
        <f t="shared" si="71"/>
        <v>11.302336</v>
      </c>
      <c r="Z488">
        <f>VLOOKUP(E488,temp!$A$1:$C$13,3,FALSE)</f>
        <v>65.900000000000006</v>
      </c>
      <c r="AA488">
        <f>VLOOKUP(E488,temp!$A$1:$C$13,2,FALSE)</f>
        <v>61.2</v>
      </c>
    </row>
    <row r="489" spans="1:27">
      <c r="A489">
        <v>488</v>
      </c>
      <c r="B489" s="1">
        <v>41031</v>
      </c>
      <c r="C489">
        <v>2</v>
      </c>
      <c r="D489">
        <v>1</v>
      </c>
      <c r="E489">
        <v>5</v>
      </c>
      <c r="F489">
        <v>0</v>
      </c>
      <c r="G489">
        <v>3</v>
      </c>
      <c r="H489">
        <v>1</v>
      </c>
      <c r="I489">
        <v>1</v>
      </c>
      <c r="J489">
        <v>0.56416699999999997</v>
      </c>
      <c r="K489">
        <v>0.53789600000000004</v>
      </c>
      <c r="L489">
        <v>0.79708299999999999</v>
      </c>
      <c r="M489">
        <v>0.13805799999999999</v>
      </c>
      <c r="N489">
        <v>667</v>
      </c>
      <c r="O489">
        <v>5502</v>
      </c>
      <c r="P489">
        <v>6169</v>
      </c>
      <c r="Q489">
        <f t="shared" si="63"/>
        <v>2012</v>
      </c>
      <c r="R489" t="str">
        <f t="shared" si="64"/>
        <v>Spring</v>
      </c>
      <c r="S489" t="str">
        <f t="shared" si="65"/>
        <v>Jan</v>
      </c>
      <c r="T489" t="str">
        <f t="shared" si="66"/>
        <v>Wed</v>
      </c>
      <c r="U489" t="str">
        <f t="shared" si="67"/>
        <v>Work</v>
      </c>
      <c r="V489" t="str">
        <f t="shared" si="68"/>
        <v>Clear</v>
      </c>
      <c r="W489">
        <f t="shared" si="69"/>
        <v>59.671435279999997</v>
      </c>
      <c r="X489">
        <f t="shared" si="70"/>
        <v>65.604827839999999</v>
      </c>
      <c r="Y489">
        <f t="shared" si="71"/>
        <v>10.111827999999999</v>
      </c>
      <c r="Z489">
        <f>VLOOKUP(E489,temp!$A$1:$C$13,3,FALSE)</f>
        <v>65.900000000000006</v>
      </c>
      <c r="AA489">
        <f>VLOOKUP(E489,temp!$A$1:$C$13,2,FALSE)</f>
        <v>61.2</v>
      </c>
    </row>
    <row r="490" spans="1:27">
      <c r="A490">
        <v>489</v>
      </c>
      <c r="B490" s="1">
        <v>41032</v>
      </c>
      <c r="C490">
        <v>2</v>
      </c>
      <c r="D490">
        <v>1</v>
      </c>
      <c r="E490">
        <v>5</v>
      </c>
      <c r="F490">
        <v>0</v>
      </c>
      <c r="G490">
        <v>4</v>
      </c>
      <c r="H490">
        <v>1</v>
      </c>
      <c r="I490">
        <v>2</v>
      </c>
      <c r="J490">
        <v>0.56000000000000005</v>
      </c>
      <c r="K490">
        <v>0.537242</v>
      </c>
      <c r="L490">
        <v>0.76833300000000004</v>
      </c>
      <c r="M490">
        <v>0.13369600000000001</v>
      </c>
      <c r="N490">
        <v>764</v>
      </c>
      <c r="O490">
        <v>5657</v>
      </c>
      <c r="P490">
        <v>6421</v>
      </c>
      <c r="Q490">
        <f t="shared" si="63"/>
        <v>2012</v>
      </c>
      <c r="R490" t="str">
        <f t="shared" si="64"/>
        <v>Spring</v>
      </c>
      <c r="S490" t="str">
        <f t="shared" si="65"/>
        <v>Jan</v>
      </c>
      <c r="T490" t="str">
        <f t="shared" si="66"/>
        <v>Thu</v>
      </c>
      <c r="U490" t="str">
        <f t="shared" si="67"/>
        <v>Work</v>
      </c>
      <c r="V490" t="str">
        <f t="shared" si="68"/>
        <v>Mist</v>
      </c>
      <c r="W490">
        <f t="shared" si="69"/>
        <v>59.230400000000003</v>
      </c>
      <c r="X490">
        <f t="shared" si="70"/>
        <v>65.525013680000001</v>
      </c>
      <c r="Y490">
        <f t="shared" si="71"/>
        <v>9.8239359999999998</v>
      </c>
      <c r="Z490">
        <f>VLOOKUP(E490,temp!$A$1:$C$13,3,FALSE)</f>
        <v>65.900000000000006</v>
      </c>
      <c r="AA490">
        <f>VLOOKUP(E490,temp!$A$1:$C$13,2,FALSE)</f>
        <v>61.2</v>
      </c>
    </row>
    <row r="491" spans="1:27">
      <c r="A491">
        <v>490</v>
      </c>
      <c r="B491" s="1">
        <v>41033</v>
      </c>
      <c r="C491">
        <v>2</v>
      </c>
      <c r="D491">
        <v>1</v>
      </c>
      <c r="E491">
        <v>5</v>
      </c>
      <c r="F491">
        <v>0</v>
      </c>
      <c r="G491">
        <v>5</v>
      </c>
      <c r="H491">
        <v>1</v>
      </c>
      <c r="I491">
        <v>1</v>
      </c>
      <c r="J491">
        <v>0.62749999999999995</v>
      </c>
      <c r="K491">
        <v>0.59091700000000003</v>
      </c>
      <c r="L491">
        <v>0.73541699999999999</v>
      </c>
      <c r="M491">
        <v>0.162938</v>
      </c>
      <c r="N491">
        <v>1069</v>
      </c>
      <c r="O491">
        <v>5227</v>
      </c>
      <c r="P491">
        <v>6296</v>
      </c>
      <c r="Q491">
        <f t="shared" si="63"/>
        <v>2012</v>
      </c>
      <c r="R491" t="str">
        <f t="shared" si="64"/>
        <v>Spring</v>
      </c>
      <c r="S491" t="str">
        <f t="shared" si="65"/>
        <v>Jan</v>
      </c>
      <c r="T491" t="str">
        <f t="shared" si="66"/>
        <v>Fri</v>
      </c>
      <c r="U491" t="str">
        <f t="shared" si="67"/>
        <v>Work</v>
      </c>
      <c r="V491" t="str">
        <f t="shared" si="68"/>
        <v>Clear</v>
      </c>
      <c r="W491">
        <f t="shared" si="69"/>
        <v>66.374599999999987</v>
      </c>
      <c r="X491">
        <f t="shared" si="70"/>
        <v>72.075510680000008</v>
      </c>
      <c r="Y491">
        <f t="shared" si="71"/>
        <v>11.753907999999999</v>
      </c>
      <c r="Z491">
        <f>VLOOKUP(E491,temp!$A$1:$C$13,3,FALSE)</f>
        <v>65.900000000000006</v>
      </c>
      <c r="AA491">
        <f>VLOOKUP(E491,temp!$A$1:$C$13,2,FALSE)</f>
        <v>61.2</v>
      </c>
    </row>
    <row r="492" spans="1:27">
      <c r="A492">
        <v>491</v>
      </c>
      <c r="B492" s="1">
        <v>41034</v>
      </c>
      <c r="C492">
        <v>2</v>
      </c>
      <c r="D492">
        <v>1</v>
      </c>
      <c r="E492">
        <v>5</v>
      </c>
      <c r="F492">
        <v>0</v>
      </c>
      <c r="G492">
        <v>6</v>
      </c>
      <c r="H492">
        <v>0</v>
      </c>
      <c r="I492">
        <v>2</v>
      </c>
      <c r="J492">
        <v>0.62166699999999997</v>
      </c>
      <c r="K492">
        <v>0.58460800000000002</v>
      </c>
      <c r="L492">
        <v>0.75666699999999998</v>
      </c>
      <c r="M492">
        <v>0.15299199999999999</v>
      </c>
      <c r="N492">
        <v>2496</v>
      </c>
      <c r="O492">
        <v>4387</v>
      </c>
      <c r="P492">
        <v>6883</v>
      </c>
      <c r="Q492">
        <f t="shared" si="63"/>
        <v>2012</v>
      </c>
      <c r="R492" t="str">
        <f t="shared" si="64"/>
        <v>Spring</v>
      </c>
      <c r="S492" t="str">
        <f t="shared" si="65"/>
        <v>Jan</v>
      </c>
      <c r="T492" t="str">
        <f t="shared" si="66"/>
        <v>Sat</v>
      </c>
      <c r="U492" t="str">
        <f t="shared" si="67"/>
        <v>Weekend</v>
      </c>
      <c r="V492" t="str">
        <f t="shared" si="68"/>
        <v>Mist</v>
      </c>
      <c r="W492">
        <f t="shared" si="69"/>
        <v>65.757235280000003</v>
      </c>
      <c r="X492">
        <f t="shared" si="70"/>
        <v>71.305560319999998</v>
      </c>
      <c r="Y492">
        <f t="shared" si="71"/>
        <v>11.097472</v>
      </c>
      <c r="Z492">
        <f>VLOOKUP(E492,temp!$A$1:$C$13,3,FALSE)</f>
        <v>65.900000000000006</v>
      </c>
      <c r="AA492">
        <f>VLOOKUP(E492,temp!$A$1:$C$13,2,FALSE)</f>
        <v>61.2</v>
      </c>
    </row>
    <row r="493" spans="1:27">
      <c r="A493">
        <v>492</v>
      </c>
      <c r="B493" s="1">
        <v>41035</v>
      </c>
      <c r="C493">
        <v>2</v>
      </c>
      <c r="D493">
        <v>1</v>
      </c>
      <c r="E493">
        <v>5</v>
      </c>
      <c r="F493">
        <v>0</v>
      </c>
      <c r="G493">
        <v>0</v>
      </c>
      <c r="H493">
        <v>0</v>
      </c>
      <c r="I493">
        <v>2</v>
      </c>
      <c r="J493">
        <v>0.5625</v>
      </c>
      <c r="K493">
        <v>0.54673700000000003</v>
      </c>
      <c r="L493">
        <v>0.74</v>
      </c>
      <c r="M493">
        <v>0.14987900000000001</v>
      </c>
      <c r="N493">
        <v>2135</v>
      </c>
      <c r="O493">
        <v>4224</v>
      </c>
      <c r="P493">
        <v>6359</v>
      </c>
      <c r="Q493">
        <f t="shared" si="63"/>
        <v>2012</v>
      </c>
      <c r="R493" t="str">
        <f t="shared" si="64"/>
        <v>Spring</v>
      </c>
      <c r="S493" t="str">
        <f t="shared" si="65"/>
        <v>Jan</v>
      </c>
      <c r="T493" t="str">
        <f t="shared" si="66"/>
        <v>Sun</v>
      </c>
      <c r="U493" t="str">
        <f t="shared" si="67"/>
        <v>Weekend</v>
      </c>
      <c r="V493" t="str">
        <f t="shared" si="68"/>
        <v>Mist</v>
      </c>
      <c r="W493">
        <f t="shared" si="69"/>
        <v>59.49499999999999</v>
      </c>
      <c r="X493">
        <f t="shared" si="70"/>
        <v>66.683783479999988</v>
      </c>
      <c r="Y493">
        <f t="shared" si="71"/>
        <v>10.892014000000001</v>
      </c>
      <c r="Z493">
        <f>VLOOKUP(E493,temp!$A$1:$C$13,3,FALSE)</f>
        <v>65.900000000000006</v>
      </c>
      <c r="AA493">
        <f>VLOOKUP(E493,temp!$A$1:$C$13,2,FALSE)</f>
        <v>61.2</v>
      </c>
    </row>
    <row r="494" spans="1:27">
      <c r="A494">
        <v>493</v>
      </c>
      <c r="B494" s="1">
        <v>41036</v>
      </c>
      <c r="C494">
        <v>2</v>
      </c>
      <c r="D494">
        <v>1</v>
      </c>
      <c r="E494">
        <v>5</v>
      </c>
      <c r="F494">
        <v>0</v>
      </c>
      <c r="G494">
        <v>1</v>
      </c>
      <c r="H494">
        <v>1</v>
      </c>
      <c r="I494">
        <v>2</v>
      </c>
      <c r="J494">
        <v>0.53749999999999998</v>
      </c>
      <c r="K494">
        <v>0.527142</v>
      </c>
      <c r="L494">
        <v>0.66416699999999995</v>
      </c>
      <c r="M494">
        <v>0.23072100000000001</v>
      </c>
      <c r="N494">
        <v>1008</v>
      </c>
      <c r="O494">
        <v>5265</v>
      </c>
      <c r="P494">
        <v>6273</v>
      </c>
      <c r="Q494">
        <f t="shared" si="63"/>
        <v>2012</v>
      </c>
      <c r="R494" t="str">
        <f t="shared" si="64"/>
        <v>Spring</v>
      </c>
      <c r="S494" t="str">
        <f t="shared" si="65"/>
        <v>Jan</v>
      </c>
      <c r="T494" t="str">
        <f t="shared" si="66"/>
        <v>Mon</v>
      </c>
      <c r="U494" t="str">
        <f t="shared" si="67"/>
        <v>Work</v>
      </c>
      <c r="V494" t="str">
        <f t="shared" si="68"/>
        <v>Mist</v>
      </c>
      <c r="W494">
        <f t="shared" si="69"/>
        <v>56.84899999999999</v>
      </c>
      <c r="X494">
        <f t="shared" si="70"/>
        <v>64.292409679999992</v>
      </c>
      <c r="Y494">
        <f t="shared" si="71"/>
        <v>16.227586000000002</v>
      </c>
      <c r="Z494">
        <f>VLOOKUP(E494,temp!$A$1:$C$13,3,FALSE)</f>
        <v>65.900000000000006</v>
      </c>
      <c r="AA494">
        <f>VLOOKUP(E494,temp!$A$1:$C$13,2,FALSE)</f>
        <v>61.2</v>
      </c>
    </row>
    <row r="495" spans="1:27">
      <c r="A495">
        <v>494</v>
      </c>
      <c r="B495" s="1">
        <v>41037</v>
      </c>
      <c r="C495">
        <v>2</v>
      </c>
      <c r="D495">
        <v>1</v>
      </c>
      <c r="E495">
        <v>5</v>
      </c>
      <c r="F495">
        <v>0</v>
      </c>
      <c r="G495">
        <v>2</v>
      </c>
      <c r="H495">
        <v>1</v>
      </c>
      <c r="I495">
        <v>2</v>
      </c>
      <c r="J495">
        <v>0.58166700000000005</v>
      </c>
      <c r="K495">
        <v>0.55747100000000005</v>
      </c>
      <c r="L495">
        <v>0.68583300000000003</v>
      </c>
      <c r="M495">
        <v>0.29602899999999999</v>
      </c>
      <c r="N495">
        <v>738</v>
      </c>
      <c r="O495">
        <v>4990</v>
      </c>
      <c r="P495">
        <v>5728</v>
      </c>
      <c r="Q495">
        <f t="shared" si="63"/>
        <v>2012</v>
      </c>
      <c r="R495" t="str">
        <f t="shared" si="64"/>
        <v>Spring</v>
      </c>
      <c r="S495" t="str">
        <f t="shared" si="65"/>
        <v>Jan</v>
      </c>
      <c r="T495" t="str">
        <f t="shared" si="66"/>
        <v>Tue</v>
      </c>
      <c r="U495" t="str">
        <f t="shared" si="67"/>
        <v>Work</v>
      </c>
      <c r="V495" t="str">
        <f t="shared" si="68"/>
        <v>Mist</v>
      </c>
      <c r="W495">
        <f t="shared" si="69"/>
        <v>61.523635280000001</v>
      </c>
      <c r="X495">
        <f t="shared" si="70"/>
        <v>67.993760839999993</v>
      </c>
      <c r="Y495">
        <f t="shared" si="71"/>
        <v>20.537914000000001</v>
      </c>
      <c r="Z495">
        <f>VLOOKUP(E495,temp!$A$1:$C$13,3,FALSE)</f>
        <v>65.900000000000006</v>
      </c>
      <c r="AA495">
        <f>VLOOKUP(E495,temp!$A$1:$C$13,2,FALSE)</f>
        <v>61.2</v>
      </c>
    </row>
    <row r="496" spans="1:27">
      <c r="A496">
        <v>495</v>
      </c>
      <c r="B496" s="1">
        <v>41038</v>
      </c>
      <c r="C496">
        <v>2</v>
      </c>
      <c r="D496">
        <v>1</v>
      </c>
      <c r="E496">
        <v>5</v>
      </c>
      <c r="F496">
        <v>0</v>
      </c>
      <c r="G496">
        <v>3</v>
      </c>
      <c r="H496">
        <v>1</v>
      </c>
      <c r="I496">
        <v>2</v>
      </c>
      <c r="J496">
        <v>0.57499999999999996</v>
      </c>
      <c r="K496">
        <v>0.55302499999999999</v>
      </c>
      <c r="L496">
        <v>0.74416700000000002</v>
      </c>
      <c r="M496">
        <v>0.21641199999999999</v>
      </c>
      <c r="N496">
        <v>620</v>
      </c>
      <c r="O496">
        <v>4097</v>
      </c>
      <c r="P496">
        <v>4717</v>
      </c>
      <c r="Q496">
        <f t="shared" si="63"/>
        <v>2012</v>
      </c>
      <c r="R496" t="str">
        <f t="shared" si="64"/>
        <v>Spring</v>
      </c>
      <c r="S496" t="str">
        <f t="shared" si="65"/>
        <v>Jan</v>
      </c>
      <c r="T496" t="str">
        <f t="shared" si="66"/>
        <v>Wed</v>
      </c>
      <c r="U496" t="str">
        <f t="shared" si="67"/>
        <v>Work</v>
      </c>
      <c r="V496" t="str">
        <f t="shared" si="68"/>
        <v>Mist</v>
      </c>
      <c r="W496">
        <f t="shared" si="69"/>
        <v>60.817999999999991</v>
      </c>
      <c r="X496">
        <f t="shared" si="70"/>
        <v>67.451170999999988</v>
      </c>
      <c r="Y496">
        <f t="shared" si="71"/>
        <v>15.283192</v>
      </c>
      <c r="Z496">
        <f>VLOOKUP(E496,temp!$A$1:$C$13,3,FALSE)</f>
        <v>65.900000000000006</v>
      </c>
      <c r="AA496">
        <f>VLOOKUP(E496,temp!$A$1:$C$13,2,FALSE)</f>
        <v>61.2</v>
      </c>
    </row>
    <row r="497" spans="1:27">
      <c r="A497">
        <v>496</v>
      </c>
      <c r="B497" s="1">
        <v>41039</v>
      </c>
      <c r="C497">
        <v>2</v>
      </c>
      <c r="D497">
        <v>1</v>
      </c>
      <c r="E497">
        <v>5</v>
      </c>
      <c r="F497">
        <v>0</v>
      </c>
      <c r="G497">
        <v>4</v>
      </c>
      <c r="H497">
        <v>1</v>
      </c>
      <c r="I497">
        <v>1</v>
      </c>
      <c r="J497">
        <v>0.50583299999999998</v>
      </c>
      <c r="K497">
        <v>0.49178300000000003</v>
      </c>
      <c r="L497">
        <v>0.55208299999999999</v>
      </c>
      <c r="M497">
        <v>0.31406299999999998</v>
      </c>
      <c r="N497">
        <v>1026</v>
      </c>
      <c r="O497">
        <v>5546</v>
      </c>
      <c r="P497">
        <v>6572</v>
      </c>
      <c r="Q497">
        <f t="shared" si="63"/>
        <v>2012</v>
      </c>
      <c r="R497" t="str">
        <f t="shared" si="64"/>
        <v>Spring</v>
      </c>
      <c r="S497" t="str">
        <f t="shared" si="65"/>
        <v>Jan</v>
      </c>
      <c r="T497" t="str">
        <f t="shared" si="66"/>
        <v>Thu</v>
      </c>
      <c r="U497" t="str">
        <f t="shared" si="67"/>
        <v>Work</v>
      </c>
      <c r="V497" t="str">
        <f t="shared" si="68"/>
        <v>Clear</v>
      </c>
      <c r="W497">
        <f t="shared" si="69"/>
        <v>53.497364719999993</v>
      </c>
      <c r="X497">
        <f t="shared" si="70"/>
        <v>59.977197320000002</v>
      </c>
      <c r="Y497">
        <f t="shared" si="71"/>
        <v>21.728158000000001</v>
      </c>
      <c r="Z497">
        <f>VLOOKUP(E497,temp!$A$1:$C$13,3,FALSE)</f>
        <v>65.900000000000006</v>
      </c>
      <c r="AA497">
        <f>VLOOKUP(E497,temp!$A$1:$C$13,2,FALSE)</f>
        <v>61.2</v>
      </c>
    </row>
    <row r="498" spans="1:27">
      <c r="A498">
        <v>497</v>
      </c>
      <c r="B498" s="1">
        <v>41040</v>
      </c>
      <c r="C498">
        <v>2</v>
      </c>
      <c r="D498">
        <v>1</v>
      </c>
      <c r="E498">
        <v>5</v>
      </c>
      <c r="F498">
        <v>0</v>
      </c>
      <c r="G498">
        <v>5</v>
      </c>
      <c r="H498">
        <v>1</v>
      </c>
      <c r="I498">
        <v>1</v>
      </c>
      <c r="J498">
        <v>0.53333299999999995</v>
      </c>
      <c r="K498">
        <v>0.52083299999999999</v>
      </c>
      <c r="L498">
        <v>0.36041699999999999</v>
      </c>
      <c r="M498">
        <v>0.23693700000000001</v>
      </c>
      <c r="N498">
        <v>1319</v>
      </c>
      <c r="O498">
        <v>5711</v>
      </c>
      <c r="P498">
        <v>7030</v>
      </c>
      <c r="Q498">
        <f t="shared" si="63"/>
        <v>2012</v>
      </c>
      <c r="R498" t="str">
        <f t="shared" si="64"/>
        <v>Spring</v>
      </c>
      <c r="S498" t="str">
        <f t="shared" si="65"/>
        <v>Jan</v>
      </c>
      <c r="T498" t="str">
        <f t="shared" si="66"/>
        <v>Fri</v>
      </c>
      <c r="U498" t="str">
        <f t="shared" si="67"/>
        <v>Work</v>
      </c>
      <c r="V498" t="str">
        <f t="shared" si="68"/>
        <v>Clear</v>
      </c>
      <c r="W498">
        <f t="shared" si="69"/>
        <v>56.407964719999988</v>
      </c>
      <c r="X498">
        <f t="shared" si="70"/>
        <v>63.522459319999996</v>
      </c>
      <c r="Y498">
        <f t="shared" si="71"/>
        <v>16.637841999999999</v>
      </c>
      <c r="Z498">
        <f>VLOOKUP(E498,temp!$A$1:$C$13,3,FALSE)</f>
        <v>65.900000000000006</v>
      </c>
      <c r="AA498">
        <f>VLOOKUP(E498,temp!$A$1:$C$13,2,FALSE)</f>
        <v>61.2</v>
      </c>
    </row>
    <row r="499" spans="1:27">
      <c r="A499">
        <v>498</v>
      </c>
      <c r="B499" s="1">
        <v>41041</v>
      </c>
      <c r="C499">
        <v>2</v>
      </c>
      <c r="D499">
        <v>1</v>
      </c>
      <c r="E499">
        <v>5</v>
      </c>
      <c r="F499">
        <v>0</v>
      </c>
      <c r="G499">
        <v>6</v>
      </c>
      <c r="H499">
        <v>0</v>
      </c>
      <c r="I499">
        <v>1</v>
      </c>
      <c r="J499">
        <v>0.56416699999999997</v>
      </c>
      <c r="K499">
        <v>0.544817</v>
      </c>
      <c r="L499">
        <v>0.48041699999999998</v>
      </c>
      <c r="M499">
        <v>0.12313300000000001</v>
      </c>
      <c r="N499">
        <v>2622</v>
      </c>
      <c r="O499">
        <v>4807</v>
      </c>
      <c r="P499">
        <v>7429</v>
      </c>
      <c r="Q499">
        <f t="shared" si="63"/>
        <v>2012</v>
      </c>
      <c r="R499" t="str">
        <f t="shared" si="64"/>
        <v>Spring</v>
      </c>
      <c r="S499" t="str">
        <f t="shared" si="65"/>
        <v>Jan</v>
      </c>
      <c r="T499" t="str">
        <f t="shared" si="66"/>
        <v>Sat</v>
      </c>
      <c r="U499" t="str">
        <f t="shared" si="67"/>
        <v>Weekend</v>
      </c>
      <c r="V499" t="str">
        <f t="shared" si="68"/>
        <v>Clear</v>
      </c>
      <c r="W499">
        <f t="shared" si="69"/>
        <v>59.671435279999997</v>
      </c>
      <c r="X499">
        <f t="shared" si="70"/>
        <v>66.44946668</v>
      </c>
      <c r="Y499">
        <f t="shared" si="71"/>
        <v>9.1267779999999998</v>
      </c>
      <c r="Z499">
        <f>VLOOKUP(E499,temp!$A$1:$C$13,3,FALSE)</f>
        <v>65.900000000000006</v>
      </c>
      <c r="AA499">
        <f>VLOOKUP(E499,temp!$A$1:$C$13,2,FALSE)</f>
        <v>61.2</v>
      </c>
    </row>
    <row r="500" spans="1:27">
      <c r="A500">
        <v>499</v>
      </c>
      <c r="B500" s="1">
        <v>41042</v>
      </c>
      <c r="C500">
        <v>2</v>
      </c>
      <c r="D500">
        <v>1</v>
      </c>
      <c r="E500">
        <v>5</v>
      </c>
      <c r="F500">
        <v>0</v>
      </c>
      <c r="G500">
        <v>0</v>
      </c>
      <c r="H500">
        <v>0</v>
      </c>
      <c r="I500">
        <v>1</v>
      </c>
      <c r="J500">
        <v>0.61250000000000004</v>
      </c>
      <c r="K500">
        <v>0.58523800000000004</v>
      </c>
      <c r="L500">
        <v>0.57625000000000004</v>
      </c>
      <c r="M500">
        <v>0.22511700000000001</v>
      </c>
      <c r="N500">
        <v>2172</v>
      </c>
      <c r="O500">
        <v>3946</v>
      </c>
      <c r="P500">
        <v>6118</v>
      </c>
      <c r="Q500">
        <f t="shared" si="63"/>
        <v>2012</v>
      </c>
      <c r="R500" t="str">
        <f t="shared" si="64"/>
        <v>Spring</v>
      </c>
      <c r="S500" t="str">
        <f t="shared" si="65"/>
        <v>Jan</v>
      </c>
      <c r="T500" t="str">
        <f t="shared" si="66"/>
        <v>Sun</v>
      </c>
      <c r="U500" t="str">
        <f t="shared" si="67"/>
        <v>Weekend</v>
      </c>
      <c r="V500" t="str">
        <f t="shared" si="68"/>
        <v>Clear</v>
      </c>
      <c r="W500">
        <f t="shared" si="69"/>
        <v>64.787000000000006</v>
      </c>
      <c r="X500">
        <f t="shared" si="70"/>
        <v>71.382445520000005</v>
      </c>
      <c r="Y500">
        <f t="shared" si="71"/>
        <v>15.857722000000001</v>
      </c>
      <c r="Z500">
        <f>VLOOKUP(E500,temp!$A$1:$C$13,3,FALSE)</f>
        <v>65.900000000000006</v>
      </c>
      <c r="AA500">
        <f>VLOOKUP(E500,temp!$A$1:$C$13,2,FALSE)</f>
        <v>61.2</v>
      </c>
    </row>
    <row r="501" spans="1:27">
      <c r="A501">
        <v>500</v>
      </c>
      <c r="B501" s="1">
        <v>41043</v>
      </c>
      <c r="C501">
        <v>2</v>
      </c>
      <c r="D501">
        <v>1</v>
      </c>
      <c r="E501">
        <v>5</v>
      </c>
      <c r="F501">
        <v>0</v>
      </c>
      <c r="G501">
        <v>1</v>
      </c>
      <c r="H501">
        <v>1</v>
      </c>
      <c r="I501">
        <v>2</v>
      </c>
      <c r="J501">
        <v>0.57333299999999998</v>
      </c>
      <c r="K501">
        <v>0.54990000000000006</v>
      </c>
      <c r="L501">
        <v>0.78958300000000003</v>
      </c>
      <c r="M501">
        <v>0.21269199999999999</v>
      </c>
      <c r="N501">
        <v>342</v>
      </c>
      <c r="O501">
        <v>2501</v>
      </c>
      <c r="P501">
        <v>2843</v>
      </c>
      <c r="Q501">
        <f t="shared" si="63"/>
        <v>2012</v>
      </c>
      <c r="R501" t="str">
        <f t="shared" si="64"/>
        <v>Spring</v>
      </c>
      <c r="S501" t="str">
        <f t="shared" si="65"/>
        <v>Jan</v>
      </c>
      <c r="T501" t="str">
        <f t="shared" si="66"/>
        <v>Mon</v>
      </c>
      <c r="U501" t="str">
        <f t="shared" si="67"/>
        <v>Work</v>
      </c>
      <c r="V501" t="str">
        <f t="shared" si="68"/>
        <v>Mist</v>
      </c>
      <c r="W501">
        <f t="shared" si="69"/>
        <v>60.641564719999991</v>
      </c>
      <c r="X501">
        <f t="shared" si="70"/>
        <v>67.069795999999997</v>
      </c>
      <c r="Y501">
        <f t="shared" si="71"/>
        <v>15.037671999999999</v>
      </c>
      <c r="Z501">
        <f>VLOOKUP(E501,temp!$A$1:$C$13,3,FALSE)</f>
        <v>65.900000000000006</v>
      </c>
      <c r="AA501">
        <f>VLOOKUP(E501,temp!$A$1:$C$13,2,FALSE)</f>
        <v>61.2</v>
      </c>
    </row>
    <row r="502" spans="1:27">
      <c r="A502">
        <v>501</v>
      </c>
      <c r="B502" s="1">
        <v>41044</v>
      </c>
      <c r="C502">
        <v>2</v>
      </c>
      <c r="D502">
        <v>1</v>
      </c>
      <c r="E502">
        <v>5</v>
      </c>
      <c r="F502">
        <v>0</v>
      </c>
      <c r="G502">
        <v>2</v>
      </c>
      <c r="H502">
        <v>1</v>
      </c>
      <c r="I502">
        <v>2</v>
      </c>
      <c r="J502">
        <v>0.61166699999999996</v>
      </c>
      <c r="K502">
        <v>0.57640400000000003</v>
      </c>
      <c r="L502">
        <v>0.79458300000000004</v>
      </c>
      <c r="M502">
        <v>0.147392</v>
      </c>
      <c r="N502">
        <v>625</v>
      </c>
      <c r="O502">
        <v>4490</v>
      </c>
      <c r="P502">
        <v>5115</v>
      </c>
      <c r="Q502">
        <f t="shared" si="63"/>
        <v>2012</v>
      </c>
      <c r="R502" t="str">
        <f t="shared" si="64"/>
        <v>Spring</v>
      </c>
      <c r="S502" t="str">
        <f t="shared" si="65"/>
        <v>Jan</v>
      </c>
      <c r="T502" t="str">
        <f t="shared" si="66"/>
        <v>Tue</v>
      </c>
      <c r="U502" t="str">
        <f t="shared" si="67"/>
        <v>Work</v>
      </c>
      <c r="V502" t="str">
        <f t="shared" si="68"/>
        <v>Mist</v>
      </c>
      <c r="W502">
        <f t="shared" si="69"/>
        <v>64.698835279999997</v>
      </c>
      <c r="X502">
        <f t="shared" si="70"/>
        <v>70.304344159999999</v>
      </c>
      <c r="Y502">
        <f t="shared" si="71"/>
        <v>10.727872</v>
      </c>
      <c r="Z502">
        <f>VLOOKUP(E502,temp!$A$1:$C$13,3,FALSE)</f>
        <v>65.900000000000006</v>
      </c>
      <c r="AA502">
        <f>VLOOKUP(E502,temp!$A$1:$C$13,2,FALSE)</f>
        <v>61.2</v>
      </c>
    </row>
    <row r="503" spans="1:27">
      <c r="A503">
        <v>502</v>
      </c>
      <c r="B503" s="1">
        <v>41045</v>
      </c>
      <c r="C503">
        <v>2</v>
      </c>
      <c r="D503">
        <v>1</v>
      </c>
      <c r="E503">
        <v>5</v>
      </c>
      <c r="F503">
        <v>0</v>
      </c>
      <c r="G503">
        <v>3</v>
      </c>
      <c r="H503">
        <v>1</v>
      </c>
      <c r="I503">
        <v>1</v>
      </c>
      <c r="J503">
        <v>0.63666699999999998</v>
      </c>
      <c r="K503">
        <v>0.59597500000000003</v>
      </c>
      <c r="L503">
        <v>0.69791700000000001</v>
      </c>
      <c r="M503">
        <v>0.122512</v>
      </c>
      <c r="N503">
        <v>991</v>
      </c>
      <c r="O503">
        <v>6433</v>
      </c>
      <c r="P503">
        <v>7424</v>
      </c>
      <c r="Q503">
        <f t="shared" si="63"/>
        <v>2012</v>
      </c>
      <c r="R503" t="str">
        <f t="shared" si="64"/>
        <v>Spring</v>
      </c>
      <c r="S503" t="str">
        <f t="shared" si="65"/>
        <v>Jan</v>
      </c>
      <c r="T503" t="str">
        <f t="shared" si="66"/>
        <v>Wed</v>
      </c>
      <c r="U503" t="str">
        <f t="shared" si="67"/>
        <v>Work</v>
      </c>
      <c r="V503" t="str">
        <f t="shared" si="68"/>
        <v>Clear</v>
      </c>
      <c r="W503">
        <f t="shared" si="69"/>
        <v>67.344835279999984</v>
      </c>
      <c r="X503">
        <f t="shared" si="70"/>
        <v>72.692789000000005</v>
      </c>
      <c r="Y503">
        <f t="shared" si="71"/>
        <v>9.0857919999999996</v>
      </c>
      <c r="Z503">
        <f>VLOOKUP(E503,temp!$A$1:$C$13,3,FALSE)</f>
        <v>65.900000000000006</v>
      </c>
      <c r="AA503">
        <f>VLOOKUP(E503,temp!$A$1:$C$13,2,FALSE)</f>
        <v>61.2</v>
      </c>
    </row>
    <row r="504" spans="1:27">
      <c r="A504">
        <v>503</v>
      </c>
      <c r="B504" s="1">
        <v>41046</v>
      </c>
      <c r="C504">
        <v>2</v>
      </c>
      <c r="D504">
        <v>1</v>
      </c>
      <c r="E504">
        <v>5</v>
      </c>
      <c r="F504">
        <v>0</v>
      </c>
      <c r="G504">
        <v>4</v>
      </c>
      <c r="H504">
        <v>1</v>
      </c>
      <c r="I504">
        <v>1</v>
      </c>
      <c r="J504">
        <v>0.593333</v>
      </c>
      <c r="K504">
        <v>0.57261300000000004</v>
      </c>
      <c r="L504">
        <v>0.52</v>
      </c>
      <c r="M504">
        <v>0.22947500000000001</v>
      </c>
      <c r="N504">
        <v>1242</v>
      </c>
      <c r="O504">
        <v>6142</v>
      </c>
      <c r="P504">
        <v>7384</v>
      </c>
      <c r="Q504">
        <f t="shared" si="63"/>
        <v>2012</v>
      </c>
      <c r="R504" t="str">
        <f t="shared" si="64"/>
        <v>Spring</v>
      </c>
      <c r="S504" t="str">
        <f t="shared" si="65"/>
        <v>Jan</v>
      </c>
      <c r="T504" t="str">
        <f t="shared" si="66"/>
        <v>Thu</v>
      </c>
      <c r="U504" t="str">
        <f t="shared" si="67"/>
        <v>Work</v>
      </c>
      <c r="V504" t="str">
        <f t="shared" si="68"/>
        <v>Clear</v>
      </c>
      <c r="W504">
        <f t="shared" si="69"/>
        <v>62.758364719999989</v>
      </c>
      <c r="X504">
        <f t="shared" si="70"/>
        <v>69.841690520000014</v>
      </c>
      <c r="Y504">
        <f t="shared" si="71"/>
        <v>16.145350000000001</v>
      </c>
      <c r="Z504">
        <f>VLOOKUP(E504,temp!$A$1:$C$13,3,FALSE)</f>
        <v>65.900000000000006</v>
      </c>
      <c r="AA504">
        <f>VLOOKUP(E504,temp!$A$1:$C$13,2,FALSE)</f>
        <v>61.2</v>
      </c>
    </row>
    <row r="505" spans="1:27">
      <c r="A505">
        <v>504</v>
      </c>
      <c r="B505" s="1">
        <v>41047</v>
      </c>
      <c r="C505">
        <v>2</v>
      </c>
      <c r="D505">
        <v>1</v>
      </c>
      <c r="E505">
        <v>5</v>
      </c>
      <c r="F505">
        <v>0</v>
      </c>
      <c r="G505">
        <v>5</v>
      </c>
      <c r="H505">
        <v>1</v>
      </c>
      <c r="I505">
        <v>1</v>
      </c>
      <c r="J505">
        <v>0.56416699999999997</v>
      </c>
      <c r="K505">
        <v>0.55112099999999997</v>
      </c>
      <c r="L505">
        <v>0.52333300000000005</v>
      </c>
      <c r="M505">
        <v>0.13681699999999999</v>
      </c>
      <c r="N505">
        <v>1521</v>
      </c>
      <c r="O505">
        <v>6118</v>
      </c>
      <c r="P505">
        <v>7639</v>
      </c>
      <c r="Q505">
        <f t="shared" si="63"/>
        <v>2012</v>
      </c>
      <c r="R505" t="str">
        <f t="shared" si="64"/>
        <v>Spring</v>
      </c>
      <c r="S505" t="str">
        <f t="shared" si="65"/>
        <v>Jan</v>
      </c>
      <c r="T505" t="str">
        <f t="shared" si="66"/>
        <v>Fri</v>
      </c>
      <c r="U505" t="str">
        <f t="shared" si="67"/>
        <v>Work</v>
      </c>
      <c r="V505" t="str">
        <f t="shared" si="68"/>
        <v>Clear</v>
      </c>
      <c r="W505">
        <f t="shared" si="69"/>
        <v>59.671435279999997</v>
      </c>
      <c r="X505">
        <f t="shared" si="70"/>
        <v>67.218806839999985</v>
      </c>
      <c r="Y505">
        <f t="shared" si="71"/>
        <v>10.029921999999999</v>
      </c>
      <c r="Z505">
        <f>VLOOKUP(E505,temp!$A$1:$C$13,3,FALSE)</f>
        <v>65.900000000000006</v>
      </c>
      <c r="AA505">
        <f>VLOOKUP(E505,temp!$A$1:$C$13,2,FALSE)</f>
        <v>61.2</v>
      </c>
    </row>
    <row r="506" spans="1:27">
      <c r="A506">
        <v>505</v>
      </c>
      <c r="B506" s="1">
        <v>41048</v>
      </c>
      <c r="C506">
        <v>2</v>
      </c>
      <c r="D506">
        <v>1</v>
      </c>
      <c r="E506">
        <v>5</v>
      </c>
      <c r="F506">
        <v>0</v>
      </c>
      <c r="G506">
        <v>6</v>
      </c>
      <c r="H506">
        <v>0</v>
      </c>
      <c r="I506">
        <v>1</v>
      </c>
      <c r="J506">
        <v>0.6</v>
      </c>
      <c r="K506">
        <v>0.56690799999999997</v>
      </c>
      <c r="L506">
        <v>0.45624999999999999</v>
      </c>
      <c r="M506">
        <v>8.3974999999999994E-2</v>
      </c>
      <c r="N506">
        <v>3410</v>
      </c>
      <c r="O506">
        <v>4884</v>
      </c>
      <c r="P506">
        <v>8294</v>
      </c>
      <c r="Q506">
        <f t="shared" si="63"/>
        <v>2012</v>
      </c>
      <c r="R506" t="str">
        <f t="shared" si="64"/>
        <v>Spring</v>
      </c>
      <c r="S506" t="str">
        <f t="shared" si="65"/>
        <v>Jan</v>
      </c>
      <c r="T506" t="str">
        <f t="shared" si="66"/>
        <v>Sat</v>
      </c>
      <c r="U506" t="str">
        <f t="shared" si="67"/>
        <v>Weekend</v>
      </c>
      <c r="V506" t="str">
        <f t="shared" si="68"/>
        <v>Clear</v>
      </c>
      <c r="W506">
        <f t="shared" si="69"/>
        <v>63.463999999999984</v>
      </c>
      <c r="X506">
        <f t="shared" si="70"/>
        <v>69.14545231999999</v>
      </c>
      <c r="Y506">
        <f t="shared" si="71"/>
        <v>6.5423499999999999</v>
      </c>
      <c r="Z506">
        <f>VLOOKUP(E506,temp!$A$1:$C$13,3,FALSE)</f>
        <v>65.900000000000006</v>
      </c>
      <c r="AA506">
        <f>VLOOKUP(E506,temp!$A$1:$C$13,2,FALSE)</f>
        <v>61.2</v>
      </c>
    </row>
    <row r="507" spans="1:27">
      <c r="A507">
        <v>506</v>
      </c>
      <c r="B507" s="1">
        <v>41049</v>
      </c>
      <c r="C507">
        <v>2</v>
      </c>
      <c r="D507">
        <v>1</v>
      </c>
      <c r="E507">
        <v>5</v>
      </c>
      <c r="F507">
        <v>0</v>
      </c>
      <c r="G507">
        <v>0</v>
      </c>
      <c r="H507">
        <v>0</v>
      </c>
      <c r="I507">
        <v>1</v>
      </c>
      <c r="J507">
        <v>0.62083299999999997</v>
      </c>
      <c r="K507">
        <v>0.58396700000000001</v>
      </c>
      <c r="L507">
        <v>0.53041700000000003</v>
      </c>
      <c r="M507">
        <v>0.25436700000000001</v>
      </c>
      <c r="N507">
        <v>2704</v>
      </c>
      <c r="O507">
        <v>4425</v>
      </c>
      <c r="P507">
        <v>7129</v>
      </c>
      <c r="Q507">
        <f t="shared" si="63"/>
        <v>2012</v>
      </c>
      <c r="R507" t="str">
        <f t="shared" si="64"/>
        <v>Spring</v>
      </c>
      <c r="S507" t="str">
        <f t="shared" si="65"/>
        <v>Jan</v>
      </c>
      <c r="T507" t="str">
        <f t="shared" si="66"/>
        <v>Sun</v>
      </c>
      <c r="U507" t="str">
        <f t="shared" si="67"/>
        <v>Weekend</v>
      </c>
      <c r="V507" t="str">
        <f t="shared" si="68"/>
        <v>Clear</v>
      </c>
      <c r="W507">
        <f t="shared" si="69"/>
        <v>65.668964719999991</v>
      </c>
      <c r="X507">
        <f t="shared" si="70"/>
        <v>71.227332679999989</v>
      </c>
      <c r="Y507">
        <f t="shared" si="71"/>
        <v>17.788222000000001</v>
      </c>
      <c r="Z507">
        <f>VLOOKUP(E507,temp!$A$1:$C$13,3,FALSE)</f>
        <v>65.900000000000006</v>
      </c>
      <c r="AA507">
        <f>VLOOKUP(E507,temp!$A$1:$C$13,2,FALSE)</f>
        <v>61.2</v>
      </c>
    </row>
    <row r="508" spans="1:27">
      <c r="A508">
        <v>507</v>
      </c>
      <c r="B508" s="1">
        <v>41050</v>
      </c>
      <c r="C508">
        <v>2</v>
      </c>
      <c r="D508">
        <v>1</v>
      </c>
      <c r="E508">
        <v>5</v>
      </c>
      <c r="F508">
        <v>0</v>
      </c>
      <c r="G508">
        <v>1</v>
      </c>
      <c r="H508">
        <v>1</v>
      </c>
      <c r="I508">
        <v>2</v>
      </c>
      <c r="J508">
        <v>0.598333</v>
      </c>
      <c r="K508">
        <v>0.56566700000000003</v>
      </c>
      <c r="L508">
        <v>0.81125000000000003</v>
      </c>
      <c r="M508">
        <v>0.23320399999999999</v>
      </c>
      <c r="N508">
        <v>630</v>
      </c>
      <c r="O508">
        <v>3729</v>
      </c>
      <c r="P508">
        <v>4359</v>
      </c>
      <c r="Q508">
        <f t="shared" si="63"/>
        <v>2012</v>
      </c>
      <c r="R508" t="str">
        <f t="shared" si="64"/>
        <v>Spring</v>
      </c>
      <c r="S508" t="str">
        <f t="shared" si="65"/>
        <v>Jan</v>
      </c>
      <c r="T508" t="str">
        <f t="shared" si="66"/>
        <v>Mon</v>
      </c>
      <c r="U508" t="str">
        <f t="shared" si="67"/>
        <v>Work</v>
      </c>
      <c r="V508" t="str">
        <f t="shared" si="68"/>
        <v>Mist</v>
      </c>
      <c r="W508">
        <f t="shared" si="69"/>
        <v>63.287564719999999</v>
      </c>
      <c r="X508">
        <f t="shared" si="70"/>
        <v>68.994000679999999</v>
      </c>
      <c r="Y508">
        <f t="shared" si="71"/>
        <v>16.391463999999999</v>
      </c>
      <c r="Z508">
        <f>VLOOKUP(E508,temp!$A$1:$C$13,3,FALSE)</f>
        <v>65.900000000000006</v>
      </c>
      <c r="AA508">
        <f>VLOOKUP(E508,temp!$A$1:$C$13,2,FALSE)</f>
        <v>61.2</v>
      </c>
    </row>
    <row r="509" spans="1:27">
      <c r="A509">
        <v>508</v>
      </c>
      <c r="B509" s="1">
        <v>41051</v>
      </c>
      <c r="C509">
        <v>2</v>
      </c>
      <c r="D509">
        <v>1</v>
      </c>
      <c r="E509">
        <v>5</v>
      </c>
      <c r="F509">
        <v>0</v>
      </c>
      <c r="G509">
        <v>2</v>
      </c>
      <c r="H509">
        <v>1</v>
      </c>
      <c r="I509">
        <v>2</v>
      </c>
      <c r="J509">
        <v>0.61499999999999999</v>
      </c>
      <c r="K509">
        <v>0.58082500000000004</v>
      </c>
      <c r="L509">
        <v>0.76583299999999999</v>
      </c>
      <c r="M509">
        <v>0.11816699999999999</v>
      </c>
      <c r="N509">
        <v>819</v>
      </c>
      <c r="O509">
        <v>5254</v>
      </c>
      <c r="P509">
        <v>6073</v>
      </c>
      <c r="Q509">
        <f t="shared" si="63"/>
        <v>2012</v>
      </c>
      <c r="R509" t="str">
        <f t="shared" si="64"/>
        <v>Spring</v>
      </c>
      <c r="S509" t="str">
        <f t="shared" si="65"/>
        <v>Jan</v>
      </c>
      <c r="T509" t="str">
        <f t="shared" si="66"/>
        <v>Tue</v>
      </c>
      <c r="U509" t="str">
        <f t="shared" si="67"/>
        <v>Work</v>
      </c>
      <c r="V509" t="str">
        <f t="shared" si="68"/>
        <v>Mist</v>
      </c>
      <c r="W509">
        <f t="shared" si="69"/>
        <v>65.051600000000008</v>
      </c>
      <c r="X509">
        <f t="shared" si="70"/>
        <v>70.843883000000005</v>
      </c>
      <c r="Y509">
        <f t="shared" si="71"/>
        <v>8.7990220000000008</v>
      </c>
      <c r="Z509">
        <f>VLOOKUP(E509,temp!$A$1:$C$13,3,FALSE)</f>
        <v>65.900000000000006</v>
      </c>
      <c r="AA509">
        <f>VLOOKUP(E509,temp!$A$1:$C$13,2,FALSE)</f>
        <v>61.2</v>
      </c>
    </row>
    <row r="510" spans="1:27">
      <c r="A510">
        <v>509</v>
      </c>
      <c r="B510" s="1">
        <v>41052</v>
      </c>
      <c r="C510">
        <v>2</v>
      </c>
      <c r="D510">
        <v>1</v>
      </c>
      <c r="E510">
        <v>5</v>
      </c>
      <c r="F510">
        <v>0</v>
      </c>
      <c r="G510">
        <v>3</v>
      </c>
      <c r="H510">
        <v>1</v>
      </c>
      <c r="I510">
        <v>2</v>
      </c>
      <c r="J510">
        <v>0.62166699999999997</v>
      </c>
      <c r="K510">
        <v>0.58461200000000002</v>
      </c>
      <c r="L510">
        <v>0.77458300000000002</v>
      </c>
      <c r="M510">
        <v>0.10199999999999999</v>
      </c>
      <c r="N510">
        <v>766</v>
      </c>
      <c r="O510">
        <v>4494</v>
      </c>
      <c r="P510">
        <v>5260</v>
      </c>
      <c r="Q510">
        <f t="shared" si="63"/>
        <v>2012</v>
      </c>
      <c r="R510" t="str">
        <f t="shared" si="64"/>
        <v>Spring</v>
      </c>
      <c r="S510" t="str">
        <f t="shared" si="65"/>
        <v>Jan</v>
      </c>
      <c r="T510" t="str">
        <f t="shared" si="66"/>
        <v>Wed</v>
      </c>
      <c r="U510" t="str">
        <f t="shared" si="67"/>
        <v>Work</v>
      </c>
      <c r="V510" t="str">
        <f t="shared" si="68"/>
        <v>Mist</v>
      </c>
      <c r="W510">
        <f t="shared" si="69"/>
        <v>65.757235280000003</v>
      </c>
      <c r="X510">
        <f t="shared" si="70"/>
        <v>71.306048480000001</v>
      </c>
      <c r="Y510">
        <f t="shared" si="71"/>
        <v>7.7319999999999993</v>
      </c>
      <c r="Z510">
        <f>VLOOKUP(E510,temp!$A$1:$C$13,3,FALSE)</f>
        <v>65.900000000000006</v>
      </c>
      <c r="AA510">
        <f>VLOOKUP(E510,temp!$A$1:$C$13,2,FALSE)</f>
        <v>61.2</v>
      </c>
    </row>
    <row r="511" spans="1:27">
      <c r="A511">
        <v>510</v>
      </c>
      <c r="B511" s="1">
        <v>41053</v>
      </c>
      <c r="C511">
        <v>2</v>
      </c>
      <c r="D511">
        <v>1</v>
      </c>
      <c r="E511">
        <v>5</v>
      </c>
      <c r="F511">
        <v>0</v>
      </c>
      <c r="G511">
        <v>4</v>
      </c>
      <c r="H511">
        <v>1</v>
      </c>
      <c r="I511">
        <v>1</v>
      </c>
      <c r="J511">
        <v>0.65500000000000003</v>
      </c>
      <c r="K511">
        <v>0.60670000000000002</v>
      </c>
      <c r="L511">
        <v>0.71666700000000005</v>
      </c>
      <c r="M511">
        <v>0.17289599999999999</v>
      </c>
      <c r="N511">
        <v>1059</v>
      </c>
      <c r="O511">
        <v>5711</v>
      </c>
      <c r="P511">
        <v>6770</v>
      </c>
      <c r="Q511">
        <f t="shared" si="63"/>
        <v>2012</v>
      </c>
      <c r="R511" t="str">
        <f t="shared" si="64"/>
        <v>Spring</v>
      </c>
      <c r="S511" t="str">
        <f t="shared" si="65"/>
        <v>Jan</v>
      </c>
      <c r="T511" t="str">
        <f t="shared" si="66"/>
        <v>Thu</v>
      </c>
      <c r="U511" t="str">
        <f t="shared" si="67"/>
        <v>Work</v>
      </c>
      <c r="V511" t="str">
        <f t="shared" si="68"/>
        <v>Clear</v>
      </c>
      <c r="W511">
        <f t="shared" si="69"/>
        <v>69.285200000000003</v>
      </c>
      <c r="X511">
        <f t="shared" si="70"/>
        <v>74.001667999999995</v>
      </c>
      <c r="Y511">
        <f t="shared" si="71"/>
        <v>12.411135999999999</v>
      </c>
      <c r="Z511">
        <f>VLOOKUP(E511,temp!$A$1:$C$13,3,FALSE)</f>
        <v>65.900000000000006</v>
      </c>
      <c r="AA511">
        <f>VLOOKUP(E511,temp!$A$1:$C$13,2,FALSE)</f>
        <v>61.2</v>
      </c>
    </row>
    <row r="512" spans="1:27">
      <c r="A512">
        <v>511</v>
      </c>
      <c r="B512" s="1">
        <v>41054</v>
      </c>
      <c r="C512">
        <v>2</v>
      </c>
      <c r="D512">
        <v>1</v>
      </c>
      <c r="E512">
        <v>5</v>
      </c>
      <c r="F512">
        <v>0</v>
      </c>
      <c r="G512">
        <v>5</v>
      </c>
      <c r="H512">
        <v>1</v>
      </c>
      <c r="I512">
        <v>1</v>
      </c>
      <c r="J512">
        <v>0.68</v>
      </c>
      <c r="K512">
        <v>0.627529</v>
      </c>
      <c r="L512">
        <v>0.74708300000000005</v>
      </c>
      <c r="M512">
        <v>0.14055000000000001</v>
      </c>
      <c r="N512">
        <v>1417</v>
      </c>
      <c r="O512">
        <v>5317</v>
      </c>
      <c r="P512">
        <v>6734</v>
      </c>
      <c r="Q512">
        <f t="shared" si="63"/>
        <v>2012</v>
      </c>
      <c r="R512" t="str">
        <f t="shared" si="64"/>
        <v>Spring</v>
      </c>
      <c r="S512" t="str">
        <f t="shared" si="65"/>
        <v>Jan</v>
      </c>
      <c r="T512" t="str">
        <f t="shared" si="66"/>
        <v>Fri</v>
      </c>
      <c r="U512" t="str">
        <f t="shared" si="67"/>
        <v>Work</v>
      </c>
      <c r="V512" t="str">
        <f t="shared" si="68"/>
        <v>Clear</v>
      </c>
      <c r="W512">
        <f t="shared" si="69"/>
        <v>71.931200000000004</v>
      </c>
      <c r="X512">
        <f t="shared" si="70"/>
        <v>76.543639159999998</v>
      </c>
      <c r="Y512">
        <f t="shared" si="71"/>
        <v>10.276300000000001</v>
      </c>
      <c r="Z512">
        <f>VLOOKUP(E512,temp!$A$1:$C$13,3,FALSE)</f>
        <v>65.900000000000006</v>
      </c>
      <c r="AA512">
        <f>VLOOKUP(E512,temp!$A$1:$C$13,2,FALSE)</f>
        <v>61.2</v>
      </c>
    </row>
    <row r="513" spans="1:27">
      <c r="A513">
        <v>512</v>
      </c>
      <c r="B513" s="1">
        <v>41055</v>
      </c>
      <c r="C513">
        <v>2</v>
      </c>
      <c r="D513">
        <v>1</v>
      </c>
      <c r="E513">
        <v>5</v>
      </c>
      <c r="F513">
        <v>0</v>
      </c>
      <c r="G513">
        <v>6</v>
      </c>
      <c r="H513">
        <v>0</v>
      </c>
      <c r="I513">
        <v>1</v>
      </c>
      <c r="J513">
        <v>0.6925</v>
      </c>
      <c r="K513">
        <v>0.64269600000000005</v>
      </c>
      <c r="L513">
        <v>0.73250000000000004</v>
      </c>
      <c r="M513">
        <v>0.198992</v>
      </c>
      <c r="N513">
        <v>2855</v>
      </c>
      <c r="O513">
        <v>3681</v>
      </c>
      <c r="P513">
        <v>6536</v>
      </c>
      <c r="Q513">
        <f t="shared" si="63"/>
        <v>2012</v>
      </c>
      <c r="R513" t="str">
        <f t="shared" si="64"/>
        <v>Spring</v>
      </c>
      <c r="S513" t="str">
        <f t="shared" si="65"/>
        <v>Jan</v>
      </c>
      <c r="T513" t="str">
        <f t="shared" si="66"/>
        <v>Sat</v>
      </c>
      <c r="U513" t="str">
        <f t="shared" si="67"/>
        <v>Weekend</v>
      </c>
      <c r="V513" t="str">
        <f t="shared" si="68"/>
        <v>Clear</v>
      </c>
      <c r="W513">
        <f t="shared" si="69"/>
        <v>73.254199999999997</v>
      </c>
      <c r="X513">
        <f t="shared" si="70"/>
        <v>78.39461983999999</v>
      </c>
      <c r="Y513">
        <f t="shared" si="71"/>
        <v>14.133471999999999</v>
      </c>
      <c r="Z513">
        <f>VLOOKUP(E513,temp!$A$1:$C$13,3,FALSE)</f>
        <v>65.900000000000006</v>
      </c>
      <c r="AA513">
        <f>VLOOKUP(E513,temp!$A$1:$C$13,2,FALSE)</f>
        <v>61.2</v>
      </c>
    </row>
    <row r="514" spans="1:27">
      <c r="A514">
        <v>513</v>
      </c>
      <c r="B514" s="1">
        <v>41056</v>
      </c>
      <c r="C514">
        <v>2</v>
      </c>
      <c r="D514">
        <v>1</v>
      </c>
      <c r="E514">
        <v>5</v>
      </c>
      <c r="F514">
        <v>0</v>
      </c>
      <c r="G514">
        <v>0</v>
      </c>
      <c r="H514">
        <v>0</v>
      </c>
      <c r="I514">
        <v>1</v>
      </c>
      <c r="J514">
        <v>0.69</v>
      </c>
      <c r="K514">
        <v>0.64142500000000002</v>
      </c>
      <c r="L514">
        <v>0.69708300000000001</v>
      </c>
      <c r="M514">
        <v>0.215171</v>
      </c>
      <c r="N514">
        <v>3283</v>
      </c>
      <c r="O514">
        <v>3308</v>
      </c>
      <c r="P514">
        <v>6591</v>
      </c>
      <c r="Q514">
        <f t="shared" si="63"/>
        <v>2012</v>
      </c>
      <c r="R514" t="str">
        <f t="shared" si="64"/>
        <v>Spring</v>
      </c>
      <c r="S514" t="str">
        <f t="shared" si="65"/>
        <v>Jan</v>
      </c>
      <c r="T514" t="str">
        <f t="shared" si="66"/>
        <v>Sun</v>
      </c>
      <c r="U514" t="str">
        <f t="shared" si="67"/>
        <v>Weekend</v>
      </c>
      <c r="V514" t="str">
        <f t="shared" si="68"/>
        <v>Clear</v>
      </c>
      <c r="W514">
        <f t="shared" si="69"/>
        <v>72.989599999999996</v>
      </c>
      <c r="X514">
        <f t="shared" si="70"/>
        <v>78.239507000000003</v>
      </c>
      <c r="Y514">
        <f t="shared" si="71"/>
        <v>15.201286</v>
      </c>
      <c r="Z514">
        <f>VLOOKUP(E514,temp!$A$1:$C$13,3,FALSE)</f>
        <v>65.900000000000006</v>
      </c>
      <c r="AA514">
        <f>VLOOKUP(E514,temp!$A$1:$C$13,2,FALSE)</f>
        <v>61.2</v>
      </c>
    </row>
    <row r="515" spans="1:27">
      <c r="A515">
        <v>514</v>
      </c>
      <c r="B515" s="1">
        <v>41057</v>
      </c>
      <c r="C515">
        <v>2</v>
      </c>
      <c r="D515">
        <v>1</v>
      </c>
      <c r="E515">
        <v>5</v>
      </c>
      <c r="F515">
        <v>1</v>
      </c>
      <c r="G515">
        <v>1</v>
      </c>
      <c r="H515">
        <v>0</v>
      </c>
      <c r="I515">
        <v>1</v>
      </c>
      <c r="J515">
        <v>0.71250000000000002</v>
      </c>
      <c r="K515">
        <v>0.67930000000000001</v>
      </c>
      <c r="L515">
        <v>0.67625000000000002</v>
      </c>
      <c r="M515">
        <v>0.196521</v>
      </c>
      <c r="N515">
        <v>2557</v>
      </c>
      <c r="O515">
        <v>3486</v>
      </c>
      <c r="P515">
        <v>6043</v>
      </c>
      <c r="Q515">
        <f t="shared" ref="Q515:Q578" si="72">IF(D515=0,2011,2012)</f>
        <v>2012</v>
      </c>
      <c r="R515" t="str">
        <f t="shared" ref="R515:R578" si="73">IF(C515=1,"Winter",IF(C515=2,"Spring",IF(C515=3,"Summer","Fall")))</f>
        <v>Spring</v>
      </c>
      <c r="S515" t="str">
        <f t="shared" ref="S515:S578" si="74">TEXT(E515,"mmm")</f>
        <v>Jan</v>
      </c>
      <c r="T515" t="str">
        <f t="shared" ref="T515:T578" si="75">TEXT(B515,"ddd")</f>
        <v>Mon</v>
      </c>
      <c r="U515" t="str">
        <f t="shared" ref="U515:U578" si="76">IF(H515=1,"Work","Weekend")</f>
        <v>Weekend</v>
      </c>
      <c r="V515" t="str">
        <f t="shared" ref="V515:V578" si="77">IF(I515=1,"Clear",IF(I515=2,"Mist",IF(I515=3,"LightRain","HeavyRain")))</f>
        <v>Clear</v>
      </c>
      <c r="W515">
        <f t="shared" ref="W515:W578" si="78">(9/5)*((J515*(41+17.8)-17.8))+32</f>
        <v>75.370999999999995</v>
      </c>
      <c r="X515">
        <f t="shared" ref="X515:X578" si="79">(9/5)*((K515*(50+17.8)-17.8))+32</f>
        <v>82.861772000000002</v>
      </c>
      <c r="Y515">
        <f t="shared" ref="Y515:Y578" si="80">M515*(67-1)+1</f>
        <v>13.970386</v>
      </c>
      <c r="Z515">
        <f>VLOOKUP(E515,temp!$A$1:$C$13,3,FALSE)</f>
        <v>65.900000000000006</v>
      </c>
      <c r="AA515">
        <f>VLOOKUP(E515,temp!$A$1:$C$13,2,FALSE)</f>
        <v>61.2</v>
      </c>
    </row>
    <row r="516" spans="1:27">
      <c r="A516">
        <v>515</v>
      </c>
      <c r="B516" s="1">
        <v>41058</v>
      </c>
      <c r="C516">
        <v>2</v>
      </c>
      <c r="D516">
        <v>1</v>
      </c>
      <c r="E516">
        <v>5</v>
      </c>
      <c r="F516">
        <v>0</v>
      </c>
      <c r="G516">
        <v>2</v>
      </c>
      <c r="H516">
        <v>1</v>
      </c>
      <c r="I516">
        <v>1</v>
      </c>
      <c r="J516">
        <v>0.72250000000000003</v>
      </c>
      <c r="K516">
        <v>0.67299200000000003</v>
      </c>
      <c r="L516">
        <v>0.68458300000000005</v>
      </c>
      <c r="M516">
        <v>0.2954</v>
      </c>
      <c r="N516">
        <v>880</v>
      </c>
      <c r="O516">
        <v>4863</v>
      </c>
      <c r="P516">
        <v>5743</v>
      </c>
      <c r="Q516">
        <f t="shared" si="72"/>
        <v>2012</v>
      </c>
      <c r="R516" t="str">
        <f t="shared" si="73"/>
        <v>Spring</v>
      </c>
      <c r="S516" t="str">
        <f t="shared" si="74"/>
        <v>Jan</v>
      </c>
      <c r="T516" t="str">
        <f t="shared" si="75"/>
        <v>Tue</v>
      </c>
      <c r="U516" t="str">
        <f t="shared" si="76"/>
        <v>Work</v>
      </c>
      <c r="V516" t="str">
        <f t="shared" si="77"/>
        <v>Clear</v>
      </c>
      <c r="W516">
        <f t="shared" si="78"/>
        <v>76.429399999999987</v>
      </c>
      <c r="X516">
        <f t="shared" si="79"/>
        <v>82.091943680000014</v>
      </c>
      <c r="Y516">
        <f t="shared" si="80"/>
        <v>20.496400000000001</v>
      </c>
      <c r="Z516">
        <f>VLOOKUP(E516,temp!$A$1:$C$13,3,FALSE)</f>
        <v>65.900000000000006</v>
      </c>
      <c r="AA516">
        <f>VLOOKUP(E516,temp!$A$1:$C$13,2,FALSE)</f>
        <v>61.2</v>
      </c>
    </row>
    <row r="517" spans="1:27">
      <c r="A517">
        <v>516</v>
      </c>
      <c r="B517" s="1">
        <v>41059</v>
      </c>
      <c r="C517">
        <v>2</v>
      </c>
      <c r="D517">
        <v>1</v>
      </c>
      <c r="E517">
        <v>5</v>
      </c>
      <c r="F517">
        <v>0</v>
      </c>
      <c r="G517">
        <v>3</v>
      </c>
      <c r="H517">
        <v>1</v>
      </c>
      <c r="I517">
        <v>2</v>
      </c>
      <c r="J517">
        <v>0.656667</v>
      </c>
      <c r="K517">
        <v>0.61112900000000003</v>
      </c>
      <c r="L517">
        <v>0.67</v>
      </c>
      <c r="M517">
        <v>0.134329</v>
      </c>
      <c r="N517">
        <v>745</v>
      </c>
      <c r="O517">
        <v>6110</v>
      </c>
      <c r="P517">
        <v>6855</v>
      </c>
      <c r="Q517">
        <f t="shared" si="72"/>
        <v>2012</v>
      </c>
      <c r="R517" t="str">
        <f t="shared" si="73"/>
        <v>Spring</v>
      </c>
      <c r="S517" t="str">
        <f t="shared" si="74"/>
        <v>Jan</v>
      </c>
      <c r="T517" t="str">
        <f t="shared" si="75"/>
        <v>Wed</v>
      </c>
      <c r="U517" t="str">
        <f t="shared" si="76"/>
        <v>Work</v>
      </c>
      <c r="V517" t="str">
        <f t="shared" si="77"/>
        <v>Mist</v>
      </c>
      <c r="W517">
        <f t="shared" si="78"/>
        <v>69.461635279999996</v>
      </c>
      <c r="X517">
        <f t="shared" si="79"/>
        <v>74.542183160000008</v>
      </c>
      <c r="Y517">
        <f t="shared" si="80"/>
        <v>9.8657140000000005</v>
      </c>
      <c r="Z517">
        <f>VLOOKUP(E517,temp!$A$1:$C$13,3,FALSE)</f>
        <v>65.900000000000006</v>
      </c>
      <c r="AA517">
        <f>VLOOKUP(E517,temp!$A$1:$C$13,2,FALSE)</f>
        <v>61.2</v>
      </c>
    </row>
    <row r="518" spans="1:27">
      <c r="A518">
        <v>517</v>
      </c>
      <c r="B518" s="1">
        <v>41060</v>
      </c>
      <c r="C518">
        <v>2</v>
      </c>
      <c r="D518">
        <v>1</v>
      </c>
      <c r="E518">
        <v>5</v>
      </c>
      <c r="F518">
        <v>0</v>
      </c>
      <c r="G518">
        <v>4</v>
      </c>
      <c r="H518">
        <v>1</v>
      </c>
      <c r="I518">
        <v>1</v>
      </c>
      <c r="J518">
        <v>0.68</v>
      </c>
      <c r="K518">
        <v>0.63132900000000003</v>
      </c>
      <c r="L518">
        <v>0.49291699999999999</v>
      </c>
      <c r="M518">
        <v>0.19527900000000001</v>
      </c>
      <c r="N518">
        <v>1100</v>
      </c>
      <c r="O518">
        <v>6238</v>
      </c>
      <c r="P518">
        <v>7338</v>
      </c>
      <c r="Q518">
        <f t="shared" si="72"/>
        <v>2012</v>
      </c>
      <c r="R518" t="str">
        <f t="shared" si="73"/>
        <v>Spring</v>
      </c>
      <c r="S518" t="str">
        <f t="shared" si="74"/>
        <v>Jan</v>
      </c>
      <c r="T518" t="str">
        <f t="shared" si="75"/>
        <v>Thu</v>
      </c>
      <c r="U518" t="str">
        <f t="shared" si="76"/>
        <v>Work</v>
      </c>
      <c r="V518" t="str">
        <f t="shared" si="77"/>
        <v>Clear</v>
      </c>
      <c r="W518">
        <f t="shared" si="78"/>
        <v>71.931200000000004</v>
      </c>
      <c r="X518">
        <f t="shared" si="79"/>
        <v>77.007391159999997</v>
      </c>
      <c r="Y518">
        <f t="shared" si="80"/>
        <v>13.888414000000001</v>
      </c>
      <c r="Z518">
        <f>VLOOKUP(E518,temp!$A$1:$C$13,3,FALSE)</f>
        <v>65.900000000000006</v>
      </c>
      <c r="AA518">
        <f>VLOOKUP(E518,temp!$A$1:$C$13,2,FALSE)</f>
        <v>61.2</v>
      </c>
    </row>
    <row r="519" spans="1:27">
      <c r="A519">
        <v>518</v>
      </c>
      <c r="B519" s="1">
        <v>41061</v>
      </c>
      <c r="C519">
        <v>2</v>
      </c>
      <c r="D519">
        <v>1</v>
      </c>
      <c r="E519">
        <v>6</v>
      </c>
      <c r="F519">
        <v>0</v>
      </c>
      <c r="G519">
        <v>5</v>
      </c>
      <c r="H519">
        <v>1</v>
      </c>
      <c r="I519">
        <v>2</v>
      </c>
      <c r="J519">
        <v>0.65416700000000005</v>
      </c>
      <c r="K519">
        <v>0.607962</v>
      </c>
      <c r="L519">
        <v>0.75541700000000001</v>
      </c>
      <c r="M519">
        <v>0.237563</v>
      </c>
      <c r="N519">
        <v>533</v>
      </c>
      <c r="O519">
        <v>3594</v>
      </c>
      <c r="P519">
        <v>4127</v>
      </c>
      <c r="Q519">
        <f t="shared" si="72"/>
        <v>2012</v>
      </c>
      <c r="R519" t="str">
        <f t="shared" si="73"/>
        <v>Spring</v>
      </c>
      <c r="S519" t="str">
        <f t="shared" si="74"/>
        <v>Jan</v>
      </c>
      <c r="T519" t="str">
        <f t="shared" si="75"/>
        <v>Fri</v>
      </c>
      <c r="U519" t="str">
        <f t="shared" si="76"/>
        <v>Work</v>
      </c>
      <c r="V519" t="str">
        <f t="shared" si="77"/>
        <v>Mist</v>
      </c>
      <c r="W519">
        <f t="shared" si="78"/>
        <v>69.197035279999994</v>
      </c>
      <c r="X519">
        <f t="shared" si="79"/>
        <v>74.155682479999996</v>
      </c>
      <c r="Y519">
        <f t="shared" si="80"/>
        <v>16.679158000000001</v>
      </c>
      <c r="Z519">
        <f>VLOOKUP(E519,temp!$A$1:$C$13,3,FALSE)</f>
        <v>75.099999999999994</v>
      </c>
      <c r="AA519">
        <f>VLOOKUP(E519,temp!$A$1:$C$13,2,FALSE)</f>
        <v>70.2</v>
      </c>
    </row>
    <row r="520" spans="1:27">
      <c r="A520">
        <v>519</v>
      </c>
      <c r="B520" s="1">
        <v>41062</v>
      </c>
      <c r="C520">
        <v>2</v>
      </c>
      <c r="D520">
        <v>1</v>
      </c>
      <c r="E520">
        <v>6</v>
      </c>
      <c r="F520">
        <v>0</v>
      </c>
      <c r="G520">
        <v>6</v>
      </c>
      <c r="H520">
        <v>0</v>
      </c>
      <c r="I520">
        <v>1</v>
      </c>
      <c r="J520">
        <v>0.58333299999999999</v>
      </c>
      <c r="K520">
        <v>0.56628800000000001</v>
      </c>
      <c r="L520">
        <v>0.54916699999999996</v>
      </c>
      <c r="M520">
        <v>0.18656200000000001</v>
      </c>
      <c r="N520">
        <v>2795</v>
      </c>
      <c r="O520">
        <v>5325</v>
      </c>
      <c r="P520">
        <v>8120</v>
      </c>
      <c r="Q520">
        <f t="shared" si="72"/>
        <v>2012</v>
      </c>
      <c r="R520" t="str">
        <f t="shared" si="73"/>
        <v>Spring</v>
      </c>
      <c r="S520" t="str">
        <f t="shared" si="74"/>
        <v>Jan</v>
      </c>
      <c r="T520" t="str">
        <f t="shared" si="75"/>
        <v>Sat</v>
      </c>
      <c r="U520" t="str">
        <f t="shared" si="76"/>
        <v>Weekend</v>
      </c>
      <c r="V520" t="str">
        <f t="shared" si="77"/>
        <v>Clear</v>
      </c>
      <c r="W520">
        <f t="shared" si="78"/>
        <v>61.69996471999999</v>
      </c>
      <c r="X520">
        <f t="shared" si="79"/>
        <v>69.069787519999991</v>
      </c>
      <c r="Y520">
        <f t="shared" si="80"/>
        <v>13.313092000000001</v>
      </c>
      <c r="Z520">
        <f>VLOOKUP(E520,temp!$A$1:$C$13,3,FALSE)</f>
        <v>75.099999999999994</v>
      </c>
      <c r="AA520">
        <f>VLOOKUP(E520,temp!$A$1:$C$13,2,FALSE)</f>
        <v>70.2</v>
      </c>
    </row>
    <row r="521" spans="1:27">
      <c r="A521">
        <v>520</v>
      </c>
      <c r="B521" s="1">
        <v>41063</v>
      </c>
      <c r="C521">
        <v>2</v>
      </c>
      <c r="D521">
        <v>1</v>
      </c>
      <c r="E521">
        <v>6</v>
      </c>
      <c r="F521">
        <v>0</v>
      </c>
      <c r="G521">
        <v>0</v>
      </c>
      <c r="H521">
        <v>0</v>
      </c>
      <c r="I521">
        <v>1</v>
      </c>
      <c r="J521">
        <v>0.60250000000000004</v>
      </c>
      <c r="K521">
        <v>0.57513300000000001</v>
      </c>
      <c r="L521">
        <v>0.49333300000000002</v>
      </c>
      <c r="M521">
        <v>0.184087</v>
      </c>
      <c r="N521">
        <v>2494</v>
      </c>
      <c r="O521">
        <v>5147</v>
      </c>
      <c r="P521">
        <v>7641</v>
      </c>
      <c r="Q521">
        <f t="shared" si="72"/>
        <v>2012</v>
      </c>
      <c r="R521" t="str">
        <f t="shared" si="73"/>
        <v>Spring</v>
      </c>
      <c r="S521" t="str">
        <f t="shared" si="74"/>
        <v>Jan</v>
      </c>
      <c r="T521" t="str">
        <f t="shared" si="75"/>
        <v>Sun</v>
      </c>
      <c r="U521" t="str">
        <f t="shared" si="76"/>
        <v>Weekend</v>
      </c>
      <c r="V521" t="str">
        <f t="shared" si="77"/>
        <v>Clear</v>
      </c>
      <c r="W521">
        <f t="shared" si="78"/>
        <v>63.7286</v>
      </c>
      <c r="X521">
        <f t="shared" si="79"/>
        <v>70.149231319999984</v>
      </c>
      <c r="Y521">
        <f t="shared" si="80"/>
        <v>13.149742</v>
      </c>
      <c r="Z521">
        <f>VLOOKUP(E521,temp!$A$1:$C$13,3,FALSE)</f>
        <v>75.099999999999994</v>
      </c>
      <c r="AA521">
        <f>VLOOKUP(E521,temp!$A$1:$C$13,2,FALSE)</f>
        <v>70.2</v>
      </c>
    </row>
    <row r="522" spans="1:27">
      <c r="A522">
        <v>521</v>
      </c>
      <c r="B522" s="1">
        <v>41064</v>
      </c>
      <c r="C522">
        <v>2</v>
      </c>
      <c r="D522">
        <v>1</v>
      </c>
      <c r="E522">
        <v>6</v>
      </c>
      <c r="F522">
        <v>0</v>
      </c>
      <c r="G522">
        <v>1</v>
      </c>
      <c r="H522">
        <v>1</v>
      </c>
      <c r="I522">
        <v>1</v>
      </c>
      <c r="J522">
        <v>0.59750000000000003</v>
      </c>
      <c r="K522">
        <v>0.57828299999999999</v>
      </c>
      <c r="L522">
        <v>0.48708299999999999</v>
      </c>
      <c r="M522">
        <v>0.284833</v>
      </c>
      <c r="N522">
        <v>1071</v>
      </c>
      <c r="O522">
        <v>5927</v>
      </c>
      <c r="P522">
        <v>6998</v>
      </c>
      <c r="Q522">
        <f t="shared" si="72"/>
        <v>2012</v>
      </c>
      <c r="R522" t="str">
        <f t="shared" si="73"/>
        <v>Spring</v>
      </c>
      <c r="S522" t="str">
        <f t="shared" si="74"/>
        <v>Jan</v>
      </c>
      <c r="T522" t="str">
        <f t="shared" si="75"/>
        <v>Mon</v>
      </c>
      <c r="U522" t="str">
        <f t="shared" si="76"/>
        <v>Work</v>
      </c>
      <c r="V522" t="str">
        <f t="shared" si="77"/>
        <v>Clear</v>
      </c>
      <c r="W522">
        <f t="shared" si="78"/>
        <v>63.199400000000004</v>
      </c>
      <c r="X522">
        <f t="shared" si="79"/>
        <v>70.533657320000003</v>
      </c>
      <c r="Y522">
        <f t="shared" si="80"/>
        <v>19.798978000000002</v>
      </c>
      <c r="Z522">
        <f>VLOOKUP(E522,temp!$A$1:$C$13,3,FALSE)</f>
        <v>75.099999999999994</v>
      </c>
      <c r="AA522">
        <f>VLOOKUP(E522,temp!$A$1:$C$13,2,FALSE)</f>
        <v>70.2</v>
      </c>
    </row>
    <row r="523" spans="1:27">
      <c r="A523">
        <v>522</v>
      </c>
      <c r="B523" s="1">
        <v>41065</v>
      </c>
      <c r="C523">
        <v>2</v>
      </c>
      <c r="D523">
        <v>1</v>
      </c>
      <c r="E523">
        <v>6</v>
      </c>
      <c r="F523">
        <v>0</v>
      </c>
      <c r="G523">
        <v>2</v>
      </c>
      <c r="H523">
        <v>1</v>
      </c>
      <c r="I523">
        <v>2</v>
      </c>
      <c r="J523">
        <v>0.54083300000000001</v>
      </c>
      <c r="K523">
        <v>0.52589200000000003</v>
      </c>
      <c r="L523">
        <v>0.61333300000000002</v>
      </c>
      <c r="M523">
        <v>0.20957500000000001</v>
      </c>
      <c r="N523">
        <v>968</v>
      </c>
      <c r="O523">
        <v>6033</v>
      </c>
      <c r="P523">
        <v>7001</v>
      </c>
      <c r="Q523">
        <f t="shared" si="72"/>
        <v>2012</v>
      </c>
      <c r="R523" t="str">
        <f t="shared" si="73"/>
        <v>Spring</v>
      </c>
      <c r="S523" t="str">
        <f t="shared" si="74"/>
        <v>Jan</v>
      </c>
      <c r="T523" t="str">
        <f t="shared" si="75"/>
        <v>Tue</v>
      </c>
      <c r="U523" t="str">
        <f t="shared" si="76"/>
        <v>Work</v>
      </c>
      <c r="V523" t="str">
        <f t="shared" si="77"/>
        <v>Mist</v>
      </c>
      <c r="W523">
        <f t="shared" si="78"/>
        <v>57.20176472</v>
      </c>
      <c r="X523">
        <f t="shared" si="79"/>
        <v>64.139859680000001</v>
      </c>
      <c r="Y523">
        <f t="shared" si="80"/>
        <v>14.831950000000001</v>
      </c>
      <c r="Z523">
        <f>VLOOKUP(E523,temp!$A$1:$C$13,3,FALSE)</f>
        <v>75.099999999999994</v>
      </c>
      <c r="AA523">
        <f>VLOOKUP(E523,temp!$A$1:$C$13,2,FALSE)</f>
        <v>70.2</v>
      </c>
    </row>
    <row r="524" spans="1:27">
      <c r="A524">
        <v>523</v>
      </c>
      <c r="B524" s="1">
        <v>41066</v>
      </c>
      <c r="C524">
        <v>2</v>
      </c>
      <c r="D524">
        <v>1</v>
      </c>
      <c r="E524">
        <v>6</v>
      </c>
      <c r="F524">
        <v>0</v>
      </c>
      <c r="G524">
        <v>3</v>
      </c>
      <c r="H524">
        <v>1</v>
      </c>
      <c r="I524">
        <v>1</v>
      </c>
      <c r="J524">
        <v>0.55416699999999997</v>
      </c>
      <c r="K524">
        <v>0.542292</v>
      </c>
      <c r="L524">
        <v>0.61124999999999996</v>
      </c>
      <c r="M524">
        <v>7.7124999999999999E-2</v>
      </c>
      <c r="N524">
        <v>1027</v>
      </c>
      <c r="O524">
        <v>6028</v>
      </c>
      <c r="P524">
        <v>7055</v>
      </c>
      <c r="Q524">
        <f t="shared" si="72"/>
        <v>2012</v>
      </c>
      <c r="R524" t="str">
        <f t="shared" si="73"/>
        <v>Spring</v>
      </c>
      <c r="S524" t="str">
        <f t="shared" si="74"/>
        <v>Jan</v>
      </c>
      <c r="T524" t="str">
        <f t="shared" si="75"/>
        <v>Wed</v>
      </c>
      <c r="U524" t="str">
        <f t="shared" si="76"/>
        <v>Work</v>
      </c>
      <c r="V524" t="str">
        <f t="shared" si="77"/>
        <v>Clear</v>
      </c>
      <c r="W524">
        <f t="shared" si="78"/>
        <v>58.613035279999991</v>
      </c>
      <c r="X524">
        <f t="shared" si="79"/>
        <v>66.141315679999991</v>
      </c>
      <c r="Y524">
        <f t="shared" si="80"/>
        <v>6.0902500000000002</v>
      </c>
      <c r="Z524">
        <f>VLOOKUP(E524,temp!$A$1:$C$13,3,FALSE)</f>
        <v>75.099999999999994</v>
      </c>
      <c r="AA524">
        <f>VLOOKUP(E524,temp!$A$1:$C$13,2,FALSE)</f>
        <v>70.2</v>
      </c>
    </row>
    <row r="525" spans="1:27">
      <c r="A525">
        <v>524</v>
      </c>
      <c r="B525" s="1">
        <v>41067</v>
      </c>
      <c r="C525">
        <v>2</v>
      </c>
      <c r="D525">
        <v>1</v>
      </c>
      <c r="E525">
        <v>6</v>
      </c>
      <c r="F525">
        <v>0</v>
      </c>
      <c r="G525">
        <v>4</v>
      </c>
      <c r="H525">
        <v>1</v>
      </c>
      <c r="I525">
        <v>1</v>
      </c>
      <c r="J525">
        <v>0.60250000000000004</v>
      </c>
      <c r="K525">
        <v>0.569442</v>
      </c>
      <c r="L525">
        <v>0.567083</v>
      </c>
      <c r="M525">
        <v>0.15734999999999999</v>
      </c>
      <c r="N525">
        <v>1038</v>
      </c>
      <c r="O525">
        <v>6456</v>
      </c>
      <c r="P525">
        <v>7494</v>
      </c>
      <c r="Q525">
        <f t="shared" si="72"/>
        <v>2012</v>
      </c>
      <c r="R525" t="str">
        <f t="shared" si="73"/>
        <v>Spring</v>
      </c>
      <c r="S525" t="str">
        <f t="shared" si="74"/>
        <v>Jan</v>
      </c>
      <c r="T525" t="str">
        <f t="shared" si="75"/>
        <v>Thu</v>
      </c>
      <c r="U525" t="str">
        <f t="shared" si="76"/>
        <v>Work</v>
      </c>
      <c r="V525" t="str">
        <f t="shared" si="77"/>
        <v>Clear</v>
      </c>
      <c r="W525">
        <f t="shared" si="78"/>
        <v>63.7286</v>
      </c>
      <c r="X525">
        <f t="shared" si="79"/>
        <v>69.454701679999999</v>
      </c>
      <c r="Y525">
        <f t="shared" si="80"/>
        <v>11.3851</v>
      </c>
      <c r="Z525">
        <f>VLOOKUP(E525,temp!$A$1:$C$13,3,FALSE)</f>
        <v>75.099999999999994</v>
      </c>
      <c r="AA525">
        <f>VLOOKUP(E525,temp!$A$1:$C$13,2,FALSE)</f>
        <v>70.2</v>
      </c>
    </row>
    <row r="526" spans="1:27">
      <c r="A526">
        <v>525</v>
      </c>
      <c r="B526" s="1">
        <v>41068</v>
      </c>
      <c r="C526">
        <v>2</v>
      </c>
      <c r="D526">
        <v>1</v>
      </c>
      <c r="E526">
        <v>6</v>
      </c>
      <c r="F526">
        <v>0</v>
      </c>
      <c r="G526">
        <v>5</v>
      </c>
      <c r="H526">
        <v>1</v>
      </c>
      <c r="I526">
        <v>1</v>
      </c>
      <c r="J526">
        <v>0.64916700000000005</v>
      </c>
      <c r="K526">
        <v>0.597862</v>
      </c>
      <c r="L526">
        <v>0.46791700000000003</v>
      </c>
      <c r="M526">
        <v>0.17538300000000001</v>
      </c>
      <c r="N526">
        <v>1488</v>
      </c>
      <c r="O526">
        <v>6248</v>
      </c>
      <c r="P526">
        <v>7736</v>
      </c>
      <c r="Q526">
        <f t="shared" si="72"/>
        <v>2012</v>
      </c>
      <c r="R526" t="str">
        <f t="shared" si="73"/>
        <v>Spring</v>
      </c>
      <c r="S526" t="str">
        <f t="shared" si="74"/>
        <v>Jan</v>
      </c>
      <c r="T526" t="str">
        <f t="shared" si="75"/>
        <v>Fri</v>
      </c>
      <c r="U526" t="str">
        <f t="shared" si="76"/>
        <v>Work</v>
      </c>
      <c r="V526" t="str">
        <f t="shared" si="77"/>
        <v>Clear</v>
      </c>
      <c r="W526">
        <f t="shared" si="78"/>
        <v>68.667835279999991</v>
      </c>
      <c r="X526">
        <f t="shared" si="79"/>
        <v>72.923078480000001</v>
      </c>
      <c r="Y526">
        <f t="shared" si="80"/>
        <v>12.575278000000001</v>
      </c>
      <c r="Z526">
        <f>VLOOKUP(E526,temp!$A$1:$C$13,3,FALSE)</f>
        <v>75.099999999999994</v>
      </c>
      <c r="AA526">
        <f>VLOOKUP(E526,temp!$A$1:$C$13,2,FALSE)</f>
        <v>70.2</v>
      </c>
    </row>
    <row r="527" spans="1:27">
      <c r="A527">
        <v>526</v>
      </c>
      <c r="B527" s="1">
        <v>41069</v>
      </c>
      <c r="C527">
        <v>2</v>
      </c>
      <c r="D527">
        <v>1</v>
      </c>
      <c r="E527">
        <v>6</v>
      </c>
      <c r="F527">
        <v>0</v>
      </c>
      <c r="G527">
        <v>6</v>
      </c>
      <c r="H527">
        <v>0</v>
      </c>
      <c r="I527">
        <v>1</v>
      </c>
      <c r="J527">
        <v>0.71083300000000005</v>
      </c>
      <c r="K527">
        <v>0.64836700000000003</v>
      </c>
      <c r="L527">
        <v>0.437083</v>
      </c>
      <c r="M527">
        <v>0.144287</v>
      </c>
      <c r="N527">
        <v>2708</v>
      </c>
      <c r="O527">
        <v>4790</v>
      </c>
      <c r="P527">
        <v>7498</v>
      </c>
      <c r="Q527">
        <f t="shared" si="72"/>
        <v>2012</v>
      </c>
      <c r="R527" t="str">
        <f t="shared" si="73"/>
        <v>Spring</v>
      </c>
      <c r="S527" t="str">
        <f t="shared" si="74"/>
        <v>Jan</v>
      </c>
      <c r="T527" t="str">
        <f t="shared" si="75"/>
        <v>Sat</v>
      </c>
      <c r="U527" t="str">
        <f t="shared" si="76"/>
        <v>Weekend</v>
      </c>
      <c r="V527" t="str">
        <f t="shared" si="77"/>
        <v>Clear</v>
      </c>
      <c r="W527">
        <f t="shared" si="78"/>
        <v>75.194564720000002</v>
      </c>
      <c r="X527">
        <f t="shared" si="79"/>
        <v>79.086708680000001</v>
      </c>
      <c r="Y527">
        <f t="shared" si="80"/>
        <v>10.522942</v>
      </c>
      <c r="Z527">
        <f>VLOOKUP(E527,temp!$A$1:$C$13,3,FALSE)</f>
        <v>75.099999999999994</v>
      </c>
      <c r="AA527">
        <f>VLOOKUP(E527,temp!$A$1:$C$13,2,FALSE)</f>
        <v>70.2</v>
      </c>
    </row>
    <row r="528" spans="1:27">
      <c r="A528">
        <v>527</v>
      </c>
      <c r="B528" s="1">
        <v>41070</v>
      </c>
      <c r="C528">
        <v>2</v>
      </c>
      <c r="D528">
        <v>1</v>
      </c>
      <c r="E528">
        <v>6</v>
      </c>
      <c r="F528">
        <v>0</v>
      </c>
      <c r="G528">
        <v>0</v>
      </c>
      <c r="H528">
        <v>0</v>
      </c>
      <c r="I528">
        <v>1</v>
      </c>
      <c r="J528">
        <v>0.72666699999999995</v>
      </c>
      <c r="K528">
        <v>0.66351700000000002</v>
      </c>
      <c r="L528">
        <v>0.53833299999999995</v>
      </c>
      <c r="M528">
        <v>0.13372100000000001</v>
      </c>
      <c r="N528">
        <v>2224</v>
      </c>
      <c r="O528">
        <v>4374</v>
      </c>
      <c r="P528">
        <v>6598</v>
      </c>
      <c r="Q528">
        <f t="shared" si="72"/>
        <v>2012</v>
      </c>
      <c r="R528" t="str">
        <f t="shared" si="73"/>
        <v>Spring</v>
      </c>
      <c r="S528" t="str">
        <f t="shared" si="74"/>
        <v>Jan</v>
      </c>
      <c r="T528" t="str">
        <f t="shared" si="75"/>
        <v>Sun</v>
      </c>
      <c r="U528" t="str">
        <f t="shared" si="76"/>
        <v>Weekend</v>
      </c>
      <c r="V528" t="str">
        <f t="shared" si="77"/>
        <v>Clear</v>
      </c>
      <c r="W528">
        <f t="shared" si="78"/>
        <v>76.870435279999995</v>
      </c>
      <c r="X528">
        <f t="shared" si="79"/>
        <v>80.93561468</v>
      </c>
      <c r="Y528">
        <f t="shared" si="80"/>
        <v>9.8255860000000013</v>
      </c>
      <c r="Z528">
        <f>VLOOKUP(E528,temp!$A$1:$C$13,3,FALSE)</f>
        <v>75.099999999999994</v>
      </c>
      <c r="AA528">
        <f>VLOOKUP(E528,temp!$A$1:$C$13,2,FALSE)</f>
        <v>70.2</v>
      </c>
    </row>
    <row r="529" spans="1:27">
      <c r="A529">
        <v>528</v>
      </c>
      <c r="B529" s="1">
        <v>41071</v>
      </c>
      <c r="C529">
        <v>2</v>
      </c>
      <c r="D529">
        <v>1</v>
      </c>
      <c r="E529">
        <v>6</v>
      </c>
      <c r="F529">
        <v>0</v>
      </c>
      <c r="G529">
        <v>1</v>
      </c>
      <c r="H529">
        <v>1</v>
      </c>
      <c r="I529">
        <v>2</v>
      </c>
      <c r="J529">
        <v>0.72083299999999995</v>
      </c>
      <c r="K529">
        <v>0.659721</v>
      </c>
      <c r="L529">
        <v>0.58791700000000002</v>
      </c>
      <c r="M529">
        <v>0.20771300000000001</v>
      </c>
      <c r="N529">
        <v>1017</v>
      </c>
      <c r="O529">
        <v>5647</v>
      </c>
      <c r="P529">
        <v>6664</v>
      </c>
      <c r="Q529">
        <f t="shared" si="72"/>
        <v>2012</v>
      </c>
      <c r="R529" t="str">
        <f t="shared" si="73"/>
        <v>Spring</v>
      </c>
      <c r="S529" t="str">
        <f t="shared" si="74"/>
        <v>Jan</v>
      </c>
      <c r="T529" t="str">
        <f t="shared" si="75"/>
        <v>Mon</v>
      </c>
      <c r="U529" t="str">
        <f t="shared" si="76"/>
        <v>Work</v>
      </c>
      <c r="V529" t="str">
        <f t="shared" si="77"/>
        <v>Mist</v>
      </c>
      <c r="W529">
        <f t="shared" si="78"/>
        <v>76.252964719999994</v>
      </c>
      <c r="X529">
        <f t="shared" si="79"/>
        <v>80.47235083999999</v>
      </c>
      <c r="Y529">
        <f t="shared" si="80"/>
        <v>14.709058000000001</v>
      </c>
      <c r="Z529">
        <f>VLOOKUP(E529,temp!$A$1:$C$13,3,FALSE)</f>
        <v>75.099999999999994</v>
      </c>
      <c r="AA529">
        <f>VLOOKUP(E529,temp!$A$1:$C$13,2,FALSE)</f>
        <v>70.2</v>
      </c>
    </row>
    <row r="530" spans="1:27">
      <c r="A530">
        <v>529</v>
      </c>
      <c r="B530" s="1">
        <v>41072</v>
      </c>
      <c r="C530">
        <v>2</v>
      </c>
      <c r="D530">
        <v>1</v>
      </c>
      <c r="E530">
        <v>6</v>
      </c>
      <c r="F530">
        <v>0</v>
      </c>
      <c r="G530">
        <v>2</v>
      </c>
      <c r="H530">
        <v>1</v>
      </c>
      <c r="I530">
        <v>2</v>
      </c>
      <c r="J530">
        <v>0.65333300000000005</v>
      </c>
      <c r="K530">
        <v>0.59787500000000005</v>
      </c>
      <c r="L530">
        <v>0.83333299999999999</v>
      </c>
      <c r="M530">
        <v>0.21454599999999999</v>
      </c>
      <c r="N530">
        <v>477</v>
      </c>
      <c r="O530">
        <v>4495</v>
      </c>
      <c r="P530">
        <v>4972</v>
      </c>
      <c r="Q530">
        <f t="shared" si="72"/>
        <v>2012</v>
      </c>
      <c r="R530" t="str">
        <f t="shared" si="73"/>
        <v>Spring</v>
      </c>
      <c r="S530" t="str">
        <f t="shared" si="74"/>
        <v>Jan</v>
      </c>
      <c r="T530" t="str">
        <f t="shared" si="75"/>
        <v>Tue</v>
      </c>
      <c r="U530" t="str">
        <f t="shared" si="76"/>
        <v>Work</v>
      </c>
      <c r="V530" t="str">
        <f t="shared" si="77"/>
        <v>Mist</v>
      </c>
      <c r="W530">
        <f t="shared" si="78"/>
        <v>69.108764720000011</v>
      </c>
      <c r="X530">
        <f t="shared" si="79"/>
        <v>72.924665000000005</v>
      </c>
      <c r="Y530">
        <f t="shared" si="80"/>
        <v>15.160036</v>
      </c>
      <c r="Z530">
        <f>VLOOKUP(E530,temp!$A$1:$C$13,3,FALSE)</f>
        <v>75.099999999999994</v>
      </c>
      <c r="AA530">
        <f>VLOOKUP(E530,temp!$A$1:$C$13,2,FALSE)</f>
        <v>70.2</v>
      </c>
    </row>
    <row r="531" spans="1:27">
      <c r="A531">
        <v>530</v>
      </c>
      <c r="B531" s="1">
        <v>41073</v>
      </c>
      <c r="C531">
        <v>2</v>
      </c>
      <c r="D531">
        <v>1</v>
      </c>
      <c r="E531">
        <v>6</v>
      </c>
      <c r="F531">
        <v>0</v>
      </c>
      <c r="G531">
        <v>3</v>
      </c>
      <c r="H531">
        <v>1</v>
      </c>
      <c r="I531">
        <v>1</v>
      </c>
      <c r="J531">
        <v>0.655833</v>
      </c>
      <c r="K531">
        <v>0.61111700000000002</v>
      </c>
      <c r="L531">
        <v>0.58208300000000002</v>
      </c>
      <c r="M531">
        <v>0.343279</v>
      </c>
      <c r="N531">
        <v>1173</v>
      </c>
      <c r="O531">
        <v>6248</v>
      </c>
      <c r="P531">
        <v>7421</v>
      </c>
      <c r="Q531">
        <f t="shared" si="72"/>
        <v>2012</v>
      </c>
      <c r="R531" t="str">
        <f t="shared" si="73"/>
        <v>Spring</v>
      </c>
      <c r="S531" t="str">
        <f t="shared" si="74"/>
        <v>Jan</v>
      </c>
      <c r="T531" t="str">
        <f t="shared" si="75"/>
        <v>Wed</v>
      </c>
      <c r="U531" t="str">
        <f t="shared" si="76"/>
        <v>Work</v>
      </c>
      <c r="V531" t="str">
        <f t="shared" si="77"/>
        <v>Clear</v>
      </c>
      <c r="W531">
        <f t="shared" si="78"/>
        <v>69.373364719999998</v>
      </c>
      <c r="X531">
        <f t="shared" si="79"/>
        <v>74.540718679999998</v>
      </c>
      <c r="Y531">
        <f t="shared" si="80"/>
        <v>23.656414000000002</v>
      </c>
      <c r="Z531">
        <f>VLOOKUP(E531,temp!$A$1:$C$13,3,FALSE)</f>
        <v>75.099999999999994</v>
      </c>
      <c r="AA531">
        <f>VLOOKUP(E531,temp!$A$1:$C$13,2,FALSE)</f>
        <v>70.2</v>
      </c>
    </row>
    <row r="532" spans="1:27">
      <c r="A532">
        <v>531</v>
      </c>
      <c r="B532" s="1">
        <v>41074</v>
      </c>
      <c r="C532">
        <v>2</v>
      </c>
      <c r="D532">
        <v>1</v>
      </c>
      <c r="E532">
        <v>6</v>
      </c>
      <c r="F532">
        <v>0</v>
      </c>
      <c r="G532">
        <v>4</v>
      </c>
      <c r="H532">
        <v>1</v>
      </c>
      <c r="I532">
        <v>1</v>
      </c>
      <c r="J532">
        <v>0.64833300000000005</v>
      </c>
      <c r="K532">
        <v>0.62438300000000002</v>
      </c>
      <c r="L532">
        <v>0.56958299999999995</v>
      </c>
      <c r="M532">
        <v>0.25373299999999999</v>
      </c>
      <c r="N532">
        <v>1180</v>
      </c>
      <c r="O532">
        <v>6183</v>
      </c>
      <c r="P532">
        <v>7363</v>
      </c>
      <c r="Q532">
        <f t="shared" si="72"/>
        <v>2012</v>
      </c>
      <c r="R532" t="str">
        <f t="shared" si="73"/>
        <v>Spring</v>
      </c>
      <c r="S532" t="str">
        <f t="shared" si="74"/>
        <v>Jan</v>
      </c>
      <c r="T532" t="str">
        <f t="shared" si="75"/>
        <v>Thu</v>
      </c>
      <c r="U532" t="str">
        <f t="shared" si="76"/>
        <v>Work</v>
      </c>
      <c r="V532" t="str">
        <f t="shared" si="77"/>
        <v>Clear</v>
      </c>
      <c r="W532">
        <f t="shared" si="78"/>
        <v>68.579564719999993</v>
      </c>
      <c r="X532">
        <f t="shared" si="79"/>
        <v>76.159701320000011</v>
      </c>
      <c r="Y532">
        <f t="shared" si="80"/>
        <v>17.746378</v>
      </c>
      <c r="Z532">
        <f>VLOOKUP(E532,temp!$A$1:$C$13,3,FALSE)</f>
        <v>75.099999999999994</v>
      </c>
      <c r="AA532">
        <f>VLOOKUP(E532,temp!$A$1:$C$13,2,FALSE)</f>
        <v>70.2</v>
      </c>
    </row>
    <row r="533" spans="1:27">
      <c r="A533">
        <v>532</v>
      </c>
      <c r="B533" s="1">
        <v>41075</v>
      </c>
      <c r="C533">
        <v>2</v>
      </c>
      <c r="D533">
        <v>1</v>
      </c>
      <c r="E533">
        <v>6</v>
      </c>
      <c r="F533">
        <v>0</v>
      </c>
      <c r="G533">
        <v>5</v>
      </c>
      <c r="H533">
        <v>1</v>
      </c>
      <c r="I533">
        <v>1</v>
      </c>
      <c r="J533">
        <v>0.63916700000000004</v>
      </c>
      <c r="K533">
        <v>0.59975400000000001</v>
      </c>
      <c r="L533">
        <v>0.58958299999999997</v>
      </c>
      <c r="M533">
        <v>0.176617</v>
      </c>
      <c r="N533">
        <v>1563</v>
      </c>
      <c r="O533">
        <v>6102</v>
      </c>
      <c r="P533">
        <v>7665</v>
      </c>
      <c r="Q533">
        <f t="shared" si="72"/>
        <v>2012</v>
      </c>
      <c r="R533" t="str">
        <f t="shared" si="73"/>
        <v>Spring</v>
      </c>
      <c r="S533" t="str">
        <f t="shared" si="74"/>
        <v>Jan</v>
      </c>
      <c r="T533" t="str">
        <f t="shared" si="75"/>
        <v>Fri</v>
      </c>
      <c r="U533" t="str">
        <f t="shared" si="76"/>
        <v>Work</v>
      </c>
      <c r="V533" t="str">
        <f t="shared" si="77"/>
        <v>Clear</v>
      </c>
      <c r="W533">
        <f t="shared" si="78"/>
        <v>67.60943528</v>
      </c>
      <c r="X533">
        <f t="shared" si="79"/>
        <v>73.153978159999994</v>
      </c>
      <c r="Y533">
        <f t="shared" si="80"/>
        <v>12.656722</v>
      </c>
      <c r="Z533">
        <f>VLOOKUP(E533,temp!$A$1:$C$13,3,FALSE)</f>
        <v>75.099999999999994</v>
      </c>
      <c r="AA533">
        <f>VLOOKUP(E533,temp!$A$1:$C$13,2,FALSE)</f>
        <v>70.2</v>
      </c>
    </row>
    <row r="534" spans="1:27">
      <c r="A534">
        <v>533</v>
      </c>
      <c r="B534" s="1">
        <v>41076</v>
      </c>
      <c r="C534">
        <v>2</v>
      </c>
      <c r="D534">
        <v>1</v>
      </c>
      <c r="E534">
        <v>6</v>
      </c>
      <c r="F534">
        <v>0</v>
      </c>
      <c r="G534">
        <v>6</v>
      </c>
      <c r="H534">
        <v>0</v>
      </c>
      <c r="I534">
        <v>1</v>
      </c>
      <c r="J534">
        <v>0.63166699999999998</v>
      </c>
      <c r="K534">
        <v>0.59470800000000001</v>
      </c>
      <c r="L534">
        <v>0.50416700000000003</v>
      </c>
      <c r="M534">
        <v>0.16666700000000001</v>
      </c>
      <c r="N534">
        <v>2963</v>
      </c>
      <c r="O534">
        <v>4739</v>
      </c>
      <c r="P534">
        <v>7702</v>
      </c>
      <c r="Q534">
        <f t="shared" si="72"/>
        <v>2012</v>
      </c>
      <c r="R534" t="str">
        <f t="shared" si="73"/>
        <v>Spring</v>
      </c>
      <c r="S534" t="str">
        <f t="shared" si="74"/>
        <v>Jan</v>
      </c>
      <c r="T534" t="str">
        <f t="shared" si="75"/>
        <v>Sat</v>
      </c>
      <c r="U534" t="str">
        <f t="shared" si="76"/>
        <v>Weekend</v>
      </c>
      <c r="V534" t="str">
        <f t="shared" si="77"/>
        <v>Clear</v>
      </c>
      <c r="W534">
        <f t="shared" si="78"/>
        <v>66.815635279999995</v>
      </c>
      <c r="X534">
        <f t="shared" si="79"/>
        <v>72.538164319999993</v>
      </c>
      <c r="Y534">
        <f t="shared" si="80"/>
        <v>12.000022000000001</v>
      </c>
      <c r="Z534">
        <f>VLOOKUP(E534,temp!$A$1:$C$13,3,FALSE)</f>
        <v>75.099999999999994</v>
      </c>
      <c r="AA534">
        <f>VLOOKUP(E534,temp!$A$1:$C$13,2,FALSE)</f>
        <v>70.2</v>
      </c>
    </row>
    <row r="535" spans="1:27">
      <c r="A535">
        <v>534</v>
      </c>
      <c r="B535" s="1">
        <v>41077</v>
      </c>
      <c r="C535">
        <v>2</v>
      </c>
      <c r="D535">
        <v>1</v>
      </c>
      <c r="E535">
        <v>6</v>
      </c>
      <c r="F535">
        <v>0</v>
      </c>
      <c r="G535">
        <v>0</v>
      </c>
      <c r="H535">
        <v>0</v>
      </c>
      <c r="I535">
        <v>1</v>
      </c>
      <c r="J535">
        <v>0.59250000000000003</v>
      </c>
      <c r="K535">
        <v>0.57197500000000001</v>
      </c>
      <c r="L535">
        <v>0.59875</v>
      </c>
      <c r="M535">
        <v>0.14490400000000001</v>
      </c>
      <c r="N535">
        <v>2634</v>
      </c>
      <c r="O535">
        <v>4344</v>
      </c>
      <c r="P535">
        <v>6978</v>
      </c>
      <c r="Q535">
        <f t="shared" si="72"/>
        <v>2012</v>
      </c>
      <c r="R535" t="str">
        <f t="shared" si="73"/>
        <v>Spring</v>
      </c>
      <c r="S535" t="str">
        <f t="shared" si="74"/>
        <v>Jan</v>
      </c>
      <c r="T535" t="str">
        <f t="shared" si="75"/>
        <v>Sun</v>
      </c>
      <c r="U535" t="str">
        <f t="shared" si="76"/>
        <v>Weekend</v>
      </c>
      <c r="V535" t="str">
        <f t="shared" si="77"/>
        <v>Clear</v>
      </c>
      <c r="W535">
        <f t="shared" si="78"/>
        <v>62.670199999999994</v>
      </c>
      <c r="X535">
        <f t="shared" si="79"/>
        <v>69.763829000000001</v>
      </c>
      <c r="Y535">
        <f t="shared" si="80"/>
        <v>10.563664000000001</v>
      </c>
      <c r="Z535">
        <f>VLOOKUP(E535,temp!$A$1:$C$13,3,FALSE)</f>
        <v>75.099999999999994</v>
      </c>
      <c r="AA535">
        <f>VLOOKUP(E535,temp!$A$1:$C$13,2,FALSE)</f>
        <v>70.2</v>
      </c>
    </row>
    <row r="536" spans="1:27">
      <c r="A536">
        <v>535</v>
      </c>
      <c r="B536" s="1">
        <v>41078</v>
      </c>
      <c r="C536">
        <v>2</v>
      </c>
      <c r="D536">
        <v>1</v>
      </c>
      <c r="E536">
        <v>6</v>
      </c>
      <c r="F536">
        <v>0</v>
      </c>
      <c r="G536">
        <v>1</v>
      </c>
      <c r="H536">
        <v>1</v>
      </c>
      <c r="I536">
        <v>2</v>
      </c>
      <c r="J536">
        <v>0.56833299999999998</v>
      </c>
      <c r="K536">
        <v>0.54484200000000005</v>
      </c>
      <c r="L536">
        <v>0.77791699999999997</v>
      </c>
      <c r="M536">
        <v>0.17474600000000001</v>
      </c>
      <c r="N536">
        <v>653</v>
      </c>
      <c r="O536">
        <v>4446</v>
      </c>
      <c r="P536">
        <v>5099</v>
      </c>
      <c r="Q536">
        <f t="shared" si="72"/>
        <v>2012</v>
      </c>
      <c r="R536" t="str">
        <f t="shared" si="73"/>
        <v>Spring</v>
      </c>
      <c r="S536" t="str">
        <f t="shared" si="74"/>
        <v>Jan</v>
      </c>
      <c r="T536" t="str">
        <f t="shared" si="75"/>
        <v>Mon</v>
      </c>
      <c r="U536" t="str">
        <f t="shared" si="76"/>
        <v>Work</v>
      </c>
      <c r="V536" t="str">
        <f t="shared" si="77"/>
        <v>Mist</v>
      </c>
      <c r="W536">
        <f t="shared" si="78"/>
        <v>60.112364719999995</v>
      </c>
      <c r="X536">
        <f t="shared" si="79"/>
        <v>66.45251768</v>
      </c>
      <c r="Y536">
        <f t="shared" si="80"/>
        <v>12.533236</v>
      </c>
      <c r="Z536">
        <f>VLOOKUP(E536,temp!$A$1:$C$13,3,FALSE)</f>
        <v>75.099999999999994</v>
      </c>
      <c r="AA536">
        <f>VLOOKUP(E536,temp!$A$1:$C$13,2,FALSE)</f>
        <v>70.2</v>
      </c>
    </row>
    <row r="537" spans="1:27">
      <c r="A537">
        <v>536</v>
      </c>
      <c r="B537" s="1">
        <v>41079</v>
      </c>
      <c r="C537">
        <v>2</v>
      </c>
      <c r="D537">
        <v>1</v>
      </c>
      <c r="E537">
        <v>6</v>
      </c>
      <c r="F537">
        <v>0</v>
      </c>
      <c r="G537">
        <v>2</v>
      </c>
      <c r="H537">
        <v>1</v>
      </c>
      <c r="I537">
        <v>1</v>
      </c>
      <c r="J537">
        <v>0.68833299999999997</v>
      </c>
      <c r="K537">
        <v>0.65469200000000005</v>
      </c>
      <c r="L537">
        <v>0.69</v>
      </c>
      <c r="M537">
        <v>0.14801700000000001</v>
      </c>
      <c r="N537">
        <v>968</v>
      </c>
      <c r="O537">
        <v>5857</v>
      </c>
      <c r="P537">
        <v>6825</v>
      </c>
      <c r="Q537">
        <f t="shared" si="72"/>
        <v>2012</v>
      </c>
      <c r="R537" t="str">
        <f t="shared" si="73"/>
        <v>Spring</v>
      </c>
      <c r="S537" t="str">
        <f t="shared" si="74"/>
        <v>Jan</v>
      </c>
      <c r="T537" t="str">
        <f t="shared" si="75"/>
        <v>Tue</v>
      </c>
      <c r="U537" t="str">
        <f t="shared" si="76"/>
        <v>Work</v>
      </c>
      <c r="V537" t="str">
        <f t="shared" si="77"/>
        <v>Clear</v>
      </c>
      <c r="W537">
        <f t="shared" si="78"/>
        <v>72.813164719999989</v>
      </c>
      <c r="X537">
        <f t="shared" si="79"/>
        <v>79.858611679999996</v>
      </c>
      <c r="Y537">
        <f t="shared" si="80"/>
        <v>10.769122000000001</v>
      </c>
      <c r="Z537">
        <f>VLOOKUP(E537,temp!$A$1:$C$13,3,FALSE)</f>
        <v>75.099999999999994</v>
      </c>
      <c r="AA537">
        <f>VLOOKUP(E537,temp!$A$1:$C$13,2,FALSE)</f>
        <v>70.2</v>
      </c>
    </row>
    <row r="538" spans="1:27">
      <c r="A538">
        <v>537</v>
      </c>
      <c r="B538" s="1">
        <v>41080</v>
      </c>
      <c r="C538">
        <v>2</v>
      </c>
      <c r="D538">
        <v>1</v>
      </c>
      <c r="E538">
        <v>6</v>
      </c>
      <c r="F538">
        <v>0</v>
      </c>
      <c r="G538">
        <v>3</v>
      </c>
      <c r="H538">
        <v>1</v>
      </c>
      <c r="I538">
        <v>1</v>
      </c>
      <c r="J538">
        <v>0.78249999999999997</v>
      </c>
      <c r="K538">
        <v>0.72097500000000003</v>
      </c>
      <c r="L538">
        <v>0.59208300000000003</v>
      </c>
      <c r="M538">
        <v>0.113812</v>
      </c>
      <c r="N538">
        <v>872</v>
      </c>
      <c r="O538">
        <v>5339</v>
      </c>
      <c r="P538">
        <v>6211</v>
      </c>
      <c r="Q538">
        <f t="shared" si="72"/>
        <v>2012</v>
      </c>
      <c r="R538" t="str">
        <f t="shared" si="73"/>
        <v>Spring</v>
      </c>
      <c r="S538" t="str">
        <f t="shared" si="74"/>
        <v>Jan</v>
      </c>
      <c r="T538" t="str">
        <f t="shared" si="75"/>
        <v>Wed</v>
      </c>
      <c r="U538" t="str">
        <f t="shared" si="76"/>
        <v>Work</v>
      </c>
      <c r="V538" t="str">
        <f t="shared" si="77"/>
        <v>Clear</v>
      </c>
      <c r="W538">
        <f t="shared" si="78"/>
        <v>82.779799999999994</v>
      </c>
      <c r="X538">
        <f t="shared" si="79"/>
        <v>87.947789</v>
      </c>
      <c r="Y538">
        <f t="shared" si="80"/>
        <v>8.5115920000000003</v>
      </c>
      <c r="Z538">
        <f>VLOOKUP(E538,temp!$A$1:$C$13,3,FALSE)</f>
        <v>75.099999999999994</v>
      </c>
      <c r="AA538">
        <f>VLOOKUP(E538,temp!$A$1:$C$13,2,FALSE)</f>
        <v>70.2</v>
      </c>
    </row>
    <row r="539" spans="1:27">
      <c r="A539">
        <v>538</v>
      </c>
      <c r="B539" s="1">
        <v>41081</v>
      </c>
      <c r="C539">
        <v>3</v>
      </c>
      <c r="D539">
        <v>1</v>
      </c>
      <c r="E539">
        <v>6</v>
      </c>
      <c r="F539">
        <v>0</v>
      </c>
      <c r="G539">
        <v>4</v>
      </c>
      <c r="H539">
        <v>1</v>
      </c>
      <c r="I539">
        <v>1</v>
      </c>
      <c r="J539">
        <v>0.80583300000000002</v>
      </c>
      <c r="K539">
        <v>0.75254200000000004</v>
      </c>
      <c r="L539">
        <v>0.56791700000000001</v>
      </c>
      <c r="M539">
        <v>0.118787</v>
      </c>
      <c r="N539">
        <v>778</v>
      </c>
      <c r="O539">
        <v>5127</v>
      </c>
      <c r="P539">
        <v>5905</v>
      </c>
      <c r="Q539">
        <f t="shared" si="72"/>
        <v>2012</v>
      </c>
      <c r="R539" t="str">
        <f t="shared" si="73"/>
        <v>Summer</v>
      </c>
      <c r="S539" t="str">
        <f t="shared" si="74"/>
        <v>Jan</v>
      </c>
      <c r="T539" t="str">
        <f t="shared" si="75"/>
        <v>Thu</v>
      </c>
      <c r="U539" t="str">
        <f t="shared" si="76"/>
        <v>Work</v>
      </c>
      <c r="V539" t="str">
        <f t="shared" si="77"/>
        <v>Clear</v>
      </c>
      <c r="W539">
        <f t="shared" si="78"/>
        <v>85.249364720000003</v>
      </c>
      <c r="X539">
        <f t="shared" si="79"/>
        <v>91.800225680000011</v>
      </c>
      <c r="Y539">
        <f t="shared" si="80"/>
        <v>8.8399420000000006</v>
      </c>
      <c r="Z539">
        <f>VLOOKUP(E539,temp!$A$1:$C$13,3,FALSE)</f>
        <v>75.099999999999994</v>
      </c>
      <c r="AA539">
        <f>VLOOKUP(E539,temp!$A$1:$C$13,2,FALSE)</f>
        <v>70.2</v>
      </c>
    </row>
    <row r="540" spans="1:27">
      <c r="A540">
        <v>539</v>
      </c>
      <c r="B540" s="1">
        <v>41082</v>
      </c>
      <c r="C540">
        <v>3</v>
      </c>
      <c r="D540">
        <v>1</v>
      </c>
      <c r="E540">
        <v>6</v>
      </c>
      <c r="F540">
        <v>0</v>
      </c>
      <c r="G540">
        <v>5</v>
      </c>
      <c r="H540">
        <v>1</v>
      </c>
      <c r="I540">
        <v>1</v>
      </c>
      <c r="J540">
        <v>0.77749999999999997</v>
      </c>
      <c r="K540">
        <v>0.72412100000000001</v>
      </c>
      <c r="L540">
        <v>0.57374999999999998</v>
      </c>
      <c r="M540">
        <v>0.182842</v>
      </c>
      <c r="N540">
        <v>964</v>
      </c>
      <c r="O540">
        <v>4859</v>
      </c>
      <c r="P540">
        <v>5823</v>
      </c>
      <c r="Q540">
        <f t="shared" si="72"/>
        <v>2012</v>
      </c>
      <c r="R540" t="str">
        <f t="shared" si="73"/>
        <v>Summer</v>
      </c>
      <c r="S540" t="str">
        <f t="shared" si="74"/>
        <v>Jan</v>
      </c>
      <c r="T540" t="str">
        <f t="shared" si="75"/>
        <v>Fri</v>
      </c>
      <c r="U540" t="str">
        <f t="shared" si="76"/>
        <v>Work</v>
      </c>
      <c r="V540" t="str">
        <f t="shared" si="77"/>
        <v>Clear</v>
      </c>
      <c r="W540">
        <f t="shared" si="78"/>
        <v>82.250599999999991</v>
      </c>
      <c r="X540">
        <f t="shared" si="79"/>
        <v>88.331726840000002</v>
      </c>
      <c r="Y540">
        <f t="shared" si="80"/>
        <v>13.067572</v>
      </c>
      <c r="Z540">
        <f>VLOOKUP(E540,temp!$A$1:$C$13,3,FALSE)</f>
        <v>75.099999999999994</v>
      </c>
      <c r="AA540">
        <f>VLOOKUP(E540,temp!$A$1:$C$13,2,FALSE)</f>
        <v>70.2</v>
      </c>
    </row>
    <row r="541" spans="1:27">
      <c r="A541">
        <v>540</v>
      </c>
      <c r="B541" s="1">
        <v>41083</v>
      </c>
      <c r="C541">
        <v>3</v>
      </c>
      <c r="D541">
        <v>1</v>
      </c>
      <c r="E541">
        <v>6</v>
      </c>
      <c r="F541">
        <v>0</v>
      </c>
      <c r="G541">
        <v>6</v>
      </c>
      <c r="H541">
        <v>0</v>
      </c>
      <c r="I541">
        <v>1</v>
      </c>
      <c r="J541">
        <v>0.73166699999999996</v>
      </c>
      <c r="K541">
        <v>0.65279200000000004</v>
      </c>
      <c r="L541">
        <v>0.53458300000000003</v>
      </c>
      <c r="M541">
        <v>0.17972099999999999</v>
      </c>
      <c r="N541">
        <v>2657</v>
      </c>
      <c r="O541">
        <v>4801</v>
      </c>
      <c r="P541">
        <v>7458</v>
      </c>
      <c r="Q541">
        <f t="shared" si="72"/>
        <v>2012</v>
      </c>
      <c r="R541" t="str">
        <f t="shared" si="73"/>
        <v>Summer</v>
      </c>
      <c r="S541" t="str">
        <f t="shared" si="74"/>
        <v>Jan</v>
      </c>
      <c r="T541" t="str">
        <f t="shared" si="75"/>
        <v>Sat</v>
      </c>
      <c r="U541" t="str">
        <f t="shared" si="76"/>
        <v>Weekend</v>
      </c>
      <c r="V541" t="str">
        <f t="shared" si="77"/>
        <v>Clear</v>
      </c>
      <c r="W541">
        <f t="shared" si="78"/>
        <v>77.399635279999984</v>
      </c>
      <c r="X541">
        <f t="shared" si="79"/>
        <v>79.626735679999996</v>
      </c>
      <c r="Y541">
        <f t="shared" si="80"/>
        <v>12.861585999999999</v>
      </c>
      <c r="Z541">
        <f>VLOOKUP(E541,temp!$A$1:$C$13,3,FALSE)</f>
        <v>75.099999999999994</v>
      </c>
      <c r="AA541">
        <f>VLOOKUP(E541,temp!$A$1:$C$13,2,FALSE)</f>
        <v>70.2</v>
      </c>
    </row>
    <row r="542" spans="1:27">
      <c r="A542">
        <v>541</v>
      </c>
      <c r="B542" s="1">
        <v>41084</v>
      </c>
      <c r="C542">
        <v>3</v>
      </c>
      <c r="D542">
        <v>1</v>
      </c>
      <c r="E542">
        <v>6</v>
      </c>
      <c r="F542">
        <v>0</v>
      </c>
      <c r="G542">
        <v>0</v>
      </c>
      <c r="H542">
        <v>0</v>
      </c>
      <c r="I542">
        <v>1</v>
      </c>
      <c r="J542">
        <v>0.74333300000000002</v>
      </c>
      <c r="K542">
        <v>0.67425400000000002</v>
      </c>
      <c r="L542">
        <v>0.47916700000000001</v>
      </c>
      <c r="M542">
        <v>0.14552499999999999</v>
      </c>
      <c r="N542">
        <v>2551</v>
      </c>
      <c r="O542">
        <v>4340</v>
      </c>
      <c r="P542">
        <v>6891</v>
      </c>
      <c r="Q542">
        <f t="shared" si="72"/>
        <v>2012</v>
      </c>
      <c r="R542" t="str">
        <f t="shared" si="73"/>
        <v>Summer</v>
      </c>
      <c r="S542" t="str">
        <f t="shared" si="74"/>
        <v>Jan</v>
      </c>
      <c r="T542" t="str">
        <f t="shared" si="75"/>
        <v>Sun</v>
      </c>
      <c r="U542" t="str">
        <f t="shared" si="76"/>
        <v>Weekend</v>
      </c>
      <c r="V542" t="str">
        <f t="shared" si="77"/>
        <v>Clear</v>
      </c>
      <c r="W542">
        <f t="shared" si="78"/>
        <v>78.634364719999994</v>
      </c>
      <c r="X542">
        <f t="shared" si="79"/>
        <v>82.245958159999986</v>
      </c>
      <c r="Y542">
        <f t="shared" si="80"/>
        <v>10.604649999999999</v>
      </c>
      <c r="Z542">
        <f>VLOOKUP(E542,temp!$A$1:$C$13,3,FALSE)</f>
        <v>75.099999999999994</v>
      </c>
      <c r="AA542">
        <f>VLOOKUP(E542,temp!$A$1:$C$13,2,FALSE)</f>
        <v>70.2</v>
      </c>
    </row>
    <row r="543" spans="1:27">
      <c r="A543">
        <v>542</v>
      </c>
      <c r="B543" s="1">
        <v>41085</v>
      </c>
      <c r="C543">
        <v>3</v>
      </c>
      <c r="D543">
        <v>1</v>
      </c>
      <c r="E543">
        <v>6</v>
      </c>
      <c r="F543">
        <v>0</v>
      </c>
      <c r="G543">
        <v>1</v>
      </c>
      <c r="H543">
        <v>1</v>
      </c>
      <c r="I543">
        <v>1</v>
      </c>
      <c r="J543">
        <v>0.71583300000000005</v>
      </c>
      <c r="K543">
        <v>0.65404200000000001</v>
      </c>
      <c r="L543">
        <v>0.50416700000000003</v>
      </c>
      <c r="M543">
        <v>0.30038300000000001</v>
      </c>
      <c r="N543">
        <v>1139</v>
      </c>
      <c r="O543">
        <v>5640</v>
      </c>
      <c r="P543">
        <v>6779</v>
      </c>
      <c r="Q543">
        <f t="shared" si="72"/>
        <v>2012</v>
      </c>
      <c r="R543" t="str">
        <f t="shared" si="73"/>
        <v>Summer</v>
      </c>
      <c r="S543" t="str">
        <f t="shared" si="74"/>
        <v>Jan</v>
      </c>
      <c r="T543" t="str">
        <f t="shared" si="75"/>
        <v>Mon</v>
      </c>
      <c r="U543" t="str">
        <f t="shared" si="76"/>
        <v>Work</v>
      </c>
      <c r="V543" t="str">
        <f t="shared" si="77"/>
        <v>Clear</v>
      </c>
      <c r="W543">
        <f t="shared" si="78"/>
        <v>75.723764719999991</v>
      </c>
      <c r="X543">
        <f t="shared" si="79"/>
        <v>79.779285679999987</v>
      </c>
      <c r="Y543">
        <f t="shared" si="80"/>
        <v>20.825278000000001</v>
      </c>
      <c r="Z543">
        <f>VLOOKUP(E543,temp!$A$1:$C$13,3,FALSE)</f>
        <v>75.099999999999994</v>
      </c>
      <c r="AA543">
        <f>VLOOKUP(E543,temp!$A$1:$C$13,2,FALSE)</f>
        <v>70.2</v>
      </c>
    </row>
    <row r="544" spans="1:27">
      <c r="A544">
        <v>543</v>
      </c>
      <c r="B544" s="1">
        <v>41086</v>
      </c>
      <c r="C544">
        <v>3</v>
      </c>
      <c r="D544">
        <v>1</v>
      </c>
      <c r="E544">
        <v>6</v>
      </c>
      <c r="F544">
        <v>0</v>
      </c>
      <c r="G544">
        <v>2</v>
      </c>
      <c r="H544">
        <v>1</v>
      </c>
      <c r="I544">
        <v>1</v>
      </c>
      <c r="J544">
        <v>0.63083299999999998</v>
      </c>
      <c r="K544">
        <v>0.59470400000000001</v>
      </c>
      <c r="L544">
        <v>0.37333300000000003</v>
      </c>
      <c r="M544">
        <v>0.34764200000000001</v>
      </c>
      <c r="N544">
        <v>1077</v>
      </c>
      <c r="O544">
        <v>6365</v>
      </c>
      <c r="P544">
        <v>7442</v>
      </c>
      <c r="Q544">
        <f t="shared" si="72"/>
        <v>2012</v>
      </c>
      <c r="R544" t="str">
        <f t="shared" si="73"/>
        <v>Summer</v>
      </c>
      <c r="S544" t="str">
        <f t="shared" si="74"/>
        <v>Jan</v>
      </c>
      <c r="T544" t="str">
        <f t="shared" si="75"/>
        <v>Tue</v>
      </c>
      <c r="U544" t="str">
        <f t="shared" si="76"/>
        <v>Work</v>
      </c>
      <c r="V544" t="str">
        <f t="shared" si="77"/>
        <v>Clear</v>
      </c>
      <c r="W544">
        <f t="shared" si="78"/>
        <v>66.727364719999997</v>
      </c>
      <c r="X544">
        <f t="shared" si="79"/>
        <v>72.53767615999999</v>
      </c>
      <c r="Y544">
        <f t="shared" si="80"/>
        <v>23.944372000000001</v>
      </c>
      <c r="Z544">
        <f>VLOOKUP(E544,temp!$A$1:$C$13,3,FALSE)</f>
        <v>75.099999999999994</v>
      </c>
      <c r="AA544">
        <f>VLOOKUP(E544,temp!$A$1:$C$13,2,FALSE)</f>
        <v>70.2</v>
      </c>
    </row>
    <row r="545" spans="1:27">
      <c r="A545">
        <v>544</v>
      </c>
      <c r="B545" s="1">
        <v>41087</v>
      </c>
      <c r="C545">
        <v>3</v>
      </c>
      <c r="D545">
        <v>1</v>
      </c>
      <c r="E545">
        <v>6</v>
      </c>
      <c r="F545">
        <v>0</v>
      </c>
      <c r="G545">
        <v>3</v>
      </c>
      <c r="H545">
        <v>1</v>
      </c>
      <c r="I545">
        <v>1</v>
      </c>
      <c r="J545">
        <v>0.69750000000000001</v>
      </c>
      <c r="K545">
        <v>0.64079200000000003</v>
      </c>
      <c r="L545">
        <v>0.36</v>
      </c>
      <c r="M545">
        <v>0.27177499999999999</v>
      </c>
      <c r="N545">
        <v>1077</v>
      </c>
      <c r="O545">
        <v>6258</v>
      </c>
      <c r="P545">
        <v>7335</v>
      </c>
      <c r="Q545">
        <f t="shared" si="72"/>
        <v>2012</v>
      </c>
      <c r="R545" t="str">
        <f t="shared" si="73"/>
        <v>Summer</v>
      </c>
      <c r="S545" t="str">
        <f t="shared" si="74"/>
        <v>Jan</v>
      </c>
      <c r="T545" t="str">
        <f t="shared" si="75"/>
        <v>Wed</v>
      </c>
      <c r="U545" t="str">
        <f t="shared" si="76"/>
        <v>Work</v>
      </c>
      <c r="V545" t="str">
        <f t="shared" si="77"/>
        <v>Clear</v>
      </c>
      <c r="W545">
        <f t="shared" si="78"/>
        <v>73.7834</v>
      </c>
      <c r="X545">
        <f t="shared" si="79"/>
        <v>78.162255680000001</v>
      </c>
      <c r="Y545">
        <f t="shared" si="80"/>
        <v>18.937149999999999</v>
      </c>
      <c r="Z545">
        <f>VLOOKUP(E545,temp!$A$1:$C$13,3,FALSE)</f>
        <v>75.099999999999994</v>
      </c>
      <c r="AA545">
        <f>VLOOKUP(E545,temp!$A$1:$C$13,2,FALSE)</f>
        <v>70.2</v>
      </c>
    </row>
    <row r="546" spans="1:27">
      <c r="A546">
        <v>545</v>
      </c>
      <c r="B546" s="1">
        <v>41088</v>
      </c>
      <c r="C546">
        <v>3</v>
      </c>
      <c r="D546">
        <v>1</v>
      </c>
      <c r="E546">
        <v>6</v>
      </c>
      <c r="F546">
        <v>0</v>
      </c>
      <c r="G546">
        <v>4</v>
      </c>
      <c r="H546">
        <v>1</v>
      </c>
      <c r="I546">
        <v>1</v>
      </c>
      <c r="J546">
        <v>0.74916700000000003</v>
      </c>
      <c r="K546">
        <v>0.675512</v>
      </c>
      <c r="L546">
        <v>0.42249999999999999</v>
      </c>
      <c r="M546">
        <v>0.17165</v>
      </c>
      <c r="N546">
        <v>921</v>
      </c>
      <c r="O546">
        <v>5958</v>
      </c>
      <c r="P546">
        <v>6879</v>
      </c>
      <c r="Q546">
        <f t="shared" si="72"/>
        <v>2012</v>
      </c>
      <c r="R546" t="str">
        <f t="shared" si="73"/>
        <v>Summer</v>
      </c>
      <c r="S546" t="str">
        <f t="shared" si="74"/>
        <v>Jan</v>
      </c>
      <c r="T546" t="str">
        <f t="shared" si="75"/>
        <v>Thu</v>
      </c>
      <c r="U546" t="str">
        <f t="shared" si="76"/>
        <v>Work</v>
      </c>
      <c r="V546" t="str">
        <f t="shared" si="77"/>
        <v>Clear</v>
      </c>
      <c r="W546">
        <f t="shared" si="78"/>
        <v>79.251835279999995</v>
      </c>
      <c r="X546">
        <f t="shared" si="79"/>
        <v>82.399484479999984</v>
      </c>
      <c r="Y546">
        <f t="shared" si="80"/>
        <v>12.328899999999999</v>
      </c>
      <c r="Z546">
        <f>VLOOKUP(E546,temp!$A$1:$C$13,3,FALSE)</f>
        <v>75.099999999999994</v>
      </c>
      <c r="AA546">
        <f>VLOOKUP(E546,temp!$A$1:$C$13,2,FALSE)</f>
        <v>70.2</v>
      </c>
    </row>
    <row r="547" spans="1:27">
      <c r="A547">
        <v>546</v>
      </c>
      <c r="B547" s="1">
        <v>41089</v>
      </c>
      <c r="C547">
        <v>3</v>
      </c>
      <c r="D547">
        <v>1</v>
      </c>
      <c r="E547">
        <v>6</v>
      </c>
      <c r="F547">
        <v>0</v>
      </c>
      <c r="G547">
        <v>5</v>
      </c>
      <c r="H547">
        <v>1</v>
      </c>
      <c r="I547">
        <v>1</v>
      </c>
      <c r="J547">
        <v>0.83416699999999999</v>
      </c>
      <c r="K547">
        <v>0.78661300000000001</v>
      </c>
      <c r="L547">
        <v>0.48875000000000002</v>
      </c>
      <c r="M547">
        <v>0.16541700000000001</v>
      </c>
      <c r="N547">
        <v>829</v>
      </c>
      <c r="O547">
        <v>4634</v>
      </c>
      <c r="P547">
        <v>5463</v>
      </c>
      <c r="Q547">
        <f t="shared" si="72"/>
        <v>2012</v>
      </c>
      <c r="R547" t="str">
        <f t="shared" si="73"/>
        <v>Summer</v>
      </c>
      <c r="S547" t="str">
        <f t="shared" si="74"/>
        <v>Jan</v>
      </c>
      <c r="T547" t="str">
        <f t="shared" si="75"/>
        <v>Fri</v>
      </c>
      <c r="U547" t="str">
        <f t="shared" si="76"/>
        <v>Work</v>
      </c>
      <c r="V547" t="str">
        <f t="shared" si="77"/>
        <v>Clear</v>
      </c>
      <c r="W547">
        <f t="shared" si="78"/>
        <v>88.248235279999989</v>
      </c>
      <c r="X547">
        <f t="shared" si="79"/>
        <v>95.958250520000007</v>
      </c>
      <c r="Y547">
        <f t="shared" si="80"/>
        <v>11.917522</v>
      </c>
      <c r="Z547">
        <f>VLOOKUP(E547,temp!$A$1:$C$13,3,FALSE)</f>
        <v>75.099999999999994</v>
      </c>
      <c r="AA547">
        <f>VLOOKUP(E547,temp!$A$1:$C$13,2,FALSE)</f>
        <v>70.2</v>
      </c>
    </row>
    <row r="548" spans="1:27">
      <c r="A548">
        <v>547</v>
      </c>
      <c r="B548" s="1">
        <v>41090</v>
      </c>
      <c r="C548">
        <v>3</v>
      </c>
      <c r="D548">
        <v>1</v>
      </c>
      <c r="E548">
        <v>6</v>
      </c>
      <c r="F548">
        <v>0</v>
      </c>
      <c r="G548">
        <v>6</v>
      </c>
      <c r="H548">
        <v>0</v>
      </c>
      <c r="I548">
        <v>1</v>
      </c>
      <c r="J548">
        <v>0.76500000000000001</v>
      </c>
      <c r="K548">
        <v>0.68750800000000001</v>
      </c>
      <c r="L548">
        <v>0.60124999999999995</v>
      </c>
      <c r="M548">
        <v>0.16107099999999999</v>
      </c>
      <c r="N548">
        <v>1455</v>
      </c>
      <c r="O548">
        <v>4232</v>
      </c>
      <c r="P548">
        <v>5687</v>
      </c>
      <c r="Q548">
        <f t="shared" si="72"/>
        <v>2012</v>
      </c>
      <c r="R548" t="str">
        <f t="shared" si="73"/>
        <v>Summer</v>
      </c>
      <c r="S548" t="str">
        <f t="shared" si="74"/>
        <v>Jan</v>
      </c>
      <c r="T548" t="str">
        <f t="shared" si="75"/>
        <v>Sat</v>
      </c>
      <c r="U548" t="str">
        <f t="shared" si="76"/>
        <v>Weekend</v>
      </c>
      <c r="V548" t="str">
        <f t="shared" si="77"/>
        <v>Clear</v>
      </c>
      <c r="W548">
        <f t="shared" si="78"/>
        <v>80.927599999999998</v>
      </c>
      <c r="X548">
        <f t="shared" si="79"/>
        <v>83.86347631999999</v>
      </c>
      <c r="Y548">
        <f t="shared" si="80"/>
        <v>11.630685999999999</v>
      </c>
      <c r="Z548">
        <f>VLOOKUP(E548,temp!$A$1:$C$13,3,FALSE)</f>
        <v>75.099999999999994</v>
      </c>
      <c r="AA548">
        <f>VLOOKUP(E548,temp!$A$1:$C$13,2,FALSE)</f>
        <v>70.2</v>
      </c>
    </row>
    <row r="549" spans="1:27">
      <c r="A549">
        <v>548</v>
      </c>
      <c r="B549" s="1">
        <v>41091</v>
      </c>
      <c r="C549">
        <v>3</v>
      </c>
      <c r="D549">
        <v>1</v>
      </c>
      <c r="E549">
        <v>7</v>
      </c>
      <c r="F549">
        <v>0</v>
      </c>
      <c r="G549">
        <v>0</v>
      </c>
      <c r="H549">
        <v>0</v>
      </c>
      <c r="I549">
        <v>1</v>
      </c>
      <c r="J549">
        <v>0.81583300000000003</v>
      </c>
      <c r="K549">
        <v>0.75062899999999999</v>
      </c>
      <c r="L549">
        <v>0.51875000000000004</v>
      </c>
      <c r="M549">
        <v>0.16852900000000001</v>
      </c>
      <c r="N549">
        <v>1421</v>
      </c>
      <c r="O549">
        <v>4110</v>
      </c>
      <c r="P549">
        <v>5531</v>
      </c>
      <c r="Q549">
        <f t="shared" si="72"/>
        <v>2012</v>
      </c>
      <c r="R549" t="str">
        <f t="shared" si="73"/>
        <v>Summer</v>
      </c>
      <c r="S549" t="str">
        <f t="shared" si="74"/>
        <v>Jan</v>
      </c>
      <c r="T549" t="str">
        <f t="shared" si="75"/>
        <v>Sun</v>
      </c>
      <c r="U549" t="str">
        <f t="shared" si="76"/>
        <v>Weekend</v>
      </c>
      <c r="V549" t="str">
        <f t="shared" si="77"/>
        <v>Clear</v>
      </c>
      <c r="W549">
        <f t="shared" si="78"/>
        <v>86.307764719999994</v>
      </c>
      <c r="X549">
        <f t="shared" si="79"/>
        <v>91.566763159999994</v>
      </c>
      <c r="Y549">
        <f t="shared" si="80"/>
        <v>12.122914000000002</v>
      </c>
      <c r="Z549">
        <f>VLOOKUP(E549,temp!$A$1:$C$13,3,FALSE)</f>
        <v>79.599999999999994</v>
      </c>
      <c r="AA549">
        <f>VLOOKUP(E549,temp!$A$1:$C$13,2,FALSE)</f>
        <v>74.099999999999994</v>
      </c>
    </row>
    <row r="550" spans="1:27">
      <c r="A550">
        <v>549</v>
      </c>
      <c r="B550" s="1">
        <v>41092</v>
      </c>
      <c r="C550">
        <v>3</v>
      </c>
      <c r="D550">
        <v>1</v>
      </c>
      <c r="E550">
        <v>7</v>
      </c>
      <c r="F550">
        <v>0</v>
      </c>
      <c r="G550">
        <v>1</v>
      </c>
      <c r="H550">
        <v>1</v>
      </c>
      <c r="I550">
        <v>1</v>
      </c>
      <c r="J550">
        <v>0.781667</v>
      </c>
      <c r="K550">
        <v>0.70203800000000005</v>
      </c>
      <c r="L550">
        <v>0.44708300000000001</v>
      </c>
      <c r="M550">
        <v>0.195267</v>
      </c>
      <c r="N550">
        <v>904</v>
      </c>
      <c r="O550">
        <v>5323</v>
      </c>
      <c r="P550">
        <v>6227</v>
      </c>
      <c r="Q550">
        <f t="shared" si="72"/>
        <v>2012</v>
      </c>
      <c r="R550" t="str">
        <f t="shared" si="73"/>
        <v>Summer</v>
      </c>
      <c r="S550" t="str">
        <f t="shared" si="74"/>
        <v>Jan</v>
      </c>
      <c r="T550" t="str">
        <f t="shared" si="75"/>
        <v>Mon</v>
      </c>
      <c r="U550" t="str">
        <f t="shared" si="76"/>
        <v>Work</v>
      </c>
      <c r="V550" t="str">
        <f t="shared" si="77"/>
        <v>Clear</v>
      </c>
      <c r="W550">
        <f t="shared" si="78"/>
        <v>82.691635279999986</v>
      </c>
      <c r="X550">
        <f t="shared" si="79"/>
        <v>85.636717519999991</v>
      </c>
      <c r="Y550">
        <f t="shared" si="80"/>
        <v>13.887622</v>
      </c>
      <c r="Z550">
        <f>VLOOKUP(E550,temp!$A$1:$C$13,3,FALSE)</f>
        <v>79.599999999999994</v>
      </c>
      <c r="AA550">
        <f>VLOOKUP(E550,temp!$A$1:$C$13,2,FALSE)</f>
        <v>74.099999999999994</v>
      </c>
    </row>
    <row r="551" spans="1:27">
      <c r="A551">
        <v>550</v>
      </c>
      <c r="B551" s="1">
        <v>41093</v>
      </c>
      <c r="C551">
        <v>3</v>
      </c>
      <c r="D551">
        <v>1</v>
      </c>
      <c r="E551">
        <v>7</v>
      </c>
      <c r="F551">
        <v>0</v>
      </c>
      <c r="G551">
        <v>2</v>
      </c>
      <c r="H551">
        <v>1</v>
      </c>
      <c r="I551">
        <v>1</v>
      </c>
      <c r="J551">
        <v>0.780833</v>
      </c>
      <c r="K551">
        <v>0.70265</v>
      </c>
      <c r="L551">
        <v>0.49208299999999999</v>
      </c>
      <c r="M551">
        <v>0.12623699999999999</v>
      </c>
      <c r="N551">
        <v>1052</v>
      </c>
      <c r="O551">
        <v>5608</v>
      </c>
      <c r="P551">
        <v>6660</v>
      </c>
      <c r="Q551">
        <f t="shared" si="72"/>
        <v>2012</v>
      </c>
      <c r="R551" t="str">
        <f t="shared" si="73"/>
        <v>Summer</v>
      </c>
      <c r="S551" t="str">
        <f t="shared" si="74"/>
        <v>Jan</v>
      </c>
      <c r="T551" t="str">
        <f t="shared" si="75"/>
        <v>Tue</v>
      </c>
      <c r="U551" t="str">
        <f t="shared" si="76"/>
        <v>Work</v>
      </c>
      <c r="V551" t="str">
        <f t="shared" si="77"/>
        <v>Clear</v>
      </c>
      <c r="W551">
        <f t="shared" si="78"/>
        <v>82.603364719999988</v>
      </c>
      <c r="X551">
        <f t="shared" si="79"/>
        <v>85.711405999999982</v>
      </c>
      <c r="Y551">
        <f t="shared" si="80"/>
        <v>9.3316419999999987</v>
      </c>
      <c r="Z551">
        <f>VLOOKUP(E551,temp!$A$1:$C$13,3,FALSE)</f>
        <v>79.599999999999994</v>
      </c>
      <c r="AA551">
        <f>VLOOKUP(E551,temp!$A$1:$C$13,2,FALSE)</f>
        <v>74.099999999999994</v>
      </c>
    </row>
    <row r="552" spans="1:27">
      <c r="A552">
        <v>551</v>
      </c>
      <c r="B552" s="1">
        <v>41094</v>
      </c>
      <c r="C552">
        <v>3</v>
      </c>
      <c r="D552">
        <v>1</v>
      </c>
      <c r="E552">
        <v>7</v>
      </c>
      <c r="F552">
        <v>1</v>
      </c>
      <c r="G552">
        <v>3</v>
      </c>
      <c r="H552">
        <v>0</v>
      </c>
      <c r="I552">
        <v>1</v>
      </c>
      <c r="J552">
        <v>0.78916699999999995</v>
      </c>
      <c r="K552">
        <v>0.73233700000000002</v>
      </c>
      <c r="L552">
        <v>0.53874999999999995</v>
      </c>
      <c r="M552">
        <v>0.13494999999999999</v>
      </c>
      <c r="N552">
        <v>2562</v>
      </c>
      <c r="O552">
        <v>4841</v>
      </c>
      <c r="P552">
        <v>7403</v>
      </c>
      <c r="Q552">
        <f t="shared" si="72"/>
        <v>2012</v>
      </c>
      <c r="R552" t="str">
        <f t="shared" si="73"/>
        <v>Summer</v>
      </c>
      <c r="S552" t="str">
        <f t="shared" si="74"/>
        <v>Jan</v>
      </c>
      <c r="T552" t="str">
        <f t="shared" si="75"/>
        <v>Wed</v>
      </c>
      <c r="U552" t="str">
        <f t="shared" si="76"/>
        <v>Weekend</v>
      </c>
      <c r="V552" t="str">
        <f t="shared" si="77"/>
        <v>Clear</v>
      </c>
      <c r="W552">
        <f t="shared" si="78"/>
        <v>83.48543527999999</v>
      </c>
      <c r="X552">
        <f t="shared" si="79"/>
        <v>89.334407479999996</v>
      </c>
      <c r="Y552">
        <f t="shared" si="80"/>
        <v>9.906699999999999</v>
      </c>
      <c r="Z552">
        <f>VLOOKUP(E552,temp!$A$1:$C$13,3,FALSE)</f>
        <v>79.599999999999994</v>
      </c>
      <c r="AA552">
        <f>VLOOKUP(E552,temp!$A$1:$C$13,2,FALSE)</f>
        <v>74.099999999999994</v>
      </c>
    </row>
    <row r="553" spans="1:27">
      <c r="A553">
        <v>552</v>
      </c>
      <c r="B553" s="1">
        <v>41095</v>
      </c>
      <c r="C553">
        <v>3</v>
      </c>
      <c r="D553">
        <v>1</v>
      </c>
      <c r="E553">
        <v>7</v>
      </c>
      <c r="F553">
        <v>0</v>
      </c>
      <c r="G553">
        <v>4</v>
      </c>
      <c r="H553">
        <v>1</v>
      </c>
      <c r="I553">
        <v>1</v>
      </c>
      <c r="J553">
        <v>0.82750000000000001</v>
      </c>
      <c r="K553">
        <v>0.76136700000000002</v>
      </c>
      <c r="L553">
        <v>0.45791700000000002</v>
      </c>
      <c r="M553">
        <v>0.19402900000000001</v>
      </c>
      <c r="N553">
        <v>1405</v>
      </c>
      <c r="O553">
        <v>4836</v>
      </c>
      <c r="P553">
        <v>6241</v>
      </c>
      <c r="Q553">
        <f t="shared" si="72"/>
        <v>2012</v>
      </c>
      <c r="R553" t="str">
        <f t="shared" si="73"/>
        <v>Summer</v>
      </c>
      <c r="S553" t="str">
        <f t="shared" si="74"/>
        <v>Jan</v>
      </c>
      <c r="T553" t="str">
        <f t="shared" si="75"/>
        <v>Thu</v>
      </c>
      <c r="U553" t="str">
        <f t="shared" si="76"/>
        <v>Work</v>
      </c>
      <c r="V553" t="str">
        <f t="shared" si="77"/>
        <v>Clear</v>
      </c>
      <c r="W553">
        <f t="shared" si="78"/>
        <v>87.542599999999993</v>
      </c>
      <c r="X553">
        <f t="shared" si="79"/>
        <v>92.877228680000002</v>
      </c>
      <c r="Y553">
        <f t="shared" si="80"/>
        <v>13.805914000000001</v>
      </c>
      <c r="Z553">
        <f>VLOOKUP(E553,temp!$A$1:$C$13,3,FALSE)</f>
        <v>79.599999999999994</v>
      </c>
      <c r="AA553">
        <f>VLOOKUP(E553,temp!$A$1:$C$13,2,FALSE)</f>
        <v>74.099999999999994</v>
      </c>
    </row>
    <row r="554" spans="1:27">
      <c r="A554">
        <v>553</v>
      </c>
      <c r="B554" s="1">
        <v>41096</v>
      </c>
      <c r="C554">
        <v>3</v>
      </c>
      <c r="D554">
        <v>1</v>
      </c>
      <c r="E554">
        <v>7</v>
      </c>
      <c r="F554">
        <v>0</v>
      </c>
      <c r="G554">
        <v>5</v>
      </c>
      <c r="H554">
        <v>1</v>
      </c>
      <c r="I554">
        <v>1</v>
      </c>
      <c r="J554">
        <v>0.82833299999999999</v>
      </c>
      <c r="K554">
        <v>0.75253300000000001</v>
      </c>
      <c r="L554">
        <v>0.45083299999999998</v>
      </c>
      <c r="M554">
        <v>0.14614199999999999</v>
      </c>
      <c r="N554">
        <v>1366</v>
      </c>
      <c r="O554">
        <v>4841</v>
      </c>
      <c r="P554">
        <v>6207</v>
      </c>
      <c r="Q554">
        <f t="shared" si="72"/>
        <v>2012</v>
      </c>
      <c r="R554" t="str">
        <f t="shared" si="73"/>
        <v>Summer</v>
      </c>
      <c r="S554" t="str">
        <f t="shared" si="74"/>
        <v>Jan</v>
      </c>
      <c r="T554" t="str">
        <f t="shared" si="75"/>
        <v>Fri</v>
      </c>
      <c r="U554" t="str">
        <f t="shared" si="76"/>
        <v>Work</v>
      </c>
      <c r="V554" t="str">
        <f t="shared" si="77"/>
        <v>Clear</v>
      </c>
      <c r="W554">
        <f t="shared" si="78"/>
        <v>87.630764719999988</v>
      </c>
      <c r="X554">
        <f t="shared" si="79"/>
        <v>91.799127319999997</v>
      </c>
      <c r="Y554">
        <f t="shared" si="80"/>
        <v>10.645372</v>
      </c>
      <c r="Z554">
        <f>VLOOKUP(E554,temp!$A$1:$C$13,3,FALSE)</f>
        <v>79.599999999999994</v>
      </c>
      <c r="AA554">
        <f>VLOOKUP(E554,temp!$A$1:$C$13,2,FALSE)</f>
        <v>74.099999999999994</v>
      </c>
    </row>
    <row r="555" spans="1:27">
      <c r="A555">
        <v>554</v>
      </c>
      <c r="B555" s="1">
        <v>41097</v>
      </c>
      <c r="C555">
        <v>3</v>
      </c>
      <c r="D555">
        <v>1</v>
      </c>
      <c r="E555">
        <v>7</v>
      </c>
      <c r="F555">
        <v>0</v>
      </c>
      <c r="G555">
        <v>6</v>
      </c>
      <c r="H555">
        <v>0</v>
      </c>
      <c r="I555">
        <v>1</v>
      </c>
      <c r="J555">
        <v>0.86166699999999996</v>
      </c>
      <c r="K555">
        <v>0.80491299999999999</v>
      </c>
      <c r="L555">
        <v>0.49208299999999999</v>
      </c>
      <c r="M555">
        <v>0.163554</v>
      </c>
      <c r="N555">
        <v>1448</v>
      </c>
      <c r="O555">
        <v>3392</v>
      </c>
      <c r="P555">
        <v>4840</v>
      </c>
      <c r="Q555">
        <f t="shared" si="72"/>
        <v>2012</v>
      </c>
      <c r="R555" t="str">
        <f t="shared" si="73"/>
        <v>Summer</v>
      </c>
      <c r="S555" t="str">
        <f t="shared" si="74"/>
        <v>Jan</v>
      </c>
      <c r="T555" t="str">
        <f t="shared" si="75"/>
        <v>Sat</v>
      </c>
      <c r="U555" t="str">
        <f t="shared" si="76"/>
        <v>Weekend</v>
      </c>
      <c r="V555" t="str">
        <f t="shared" si="77"/>
        <v>Clear</v>
      </c>
      <c r="W555">
        <f t="shared" si="78"/>
        <v>91.158835280000005</v>
      </c>
      <c r="X555">
        <f t="shared" si="79"/>
        <v>98.191582520000011</v>
      </c>
      <c r="Y555">
        <f t="shared" si="80"/>
        <v>11.794564000000001</v>
      </c>
      <c r="Z555">
        <f>VLOOKUP(E555,temp!$A$1:$C$13,3,FALSE)</f>
        <v>79.599999999999994</v>
      </c>
      <c r="AA555">
        <f>VLOOKUP(E555,temp!$A$1:$C$13,2,FALSE)</f>
        <v>74.099999999999994</v>
      </c>
    </row>
    <row r="556" spans="1:27">
      <c r="A556">
        <v>555</v>
      </c>
      <c r="B556" s="1">
        <v>41098</v>
      </c>
      <c r="C556">
        <v>3</v>
      </c>
      <c r="D556">
        <v>1</v>
      </c>
      <c r="E556">
        <v>7</v>
      </c>
      <c r="F556">
        <v>0</v>
      </c>
      <c r="G556">
        <v>0</v>
      </c>
      <c r="H556">
        <v>0</v>
      </c>
      <c r="I556">
        <v>1</v>
      </c>
      <c r="J556">
        <v>0.82250000000000001</v>
      </c>
      <c r="K556">
        <v>0.79039599999999999</v>
      </c>
      <c r="L556">
        <v>0.57374999999999998</v>
      </c>
      <c r="M556">
        <v>0.12562899999999999</v>
      </c>
      <c r="N556">
        <v>1203</v>
      </c>
      <c r="O556">
        <v>3469</v>
      </c>
      <c r="P556">
        <v>4672</v>
      </c>
      <c r="Q556">
        <f t="shared" si="72"/>
        <v>2012</v>
      </c>
      <c r="R556" t="str">
        <f t="shared" si="73"/>
        <v>Summer</v>
      </c>
      <c r="S556" t="str">
        <f t="shared" si="74"/>
        <v>Jan</v>
      </c>
      <c r="T556" t="str">
        <f t="shared" si="75"/>
        <v>Sun</v>
      </c>
      <c r="U556" t="str">
        <f t="shared" si="76"/>
        <v>Weekend</v>
      </c>
      <c r="V556" t="str">
        <f t="shared" si="77"/>
        <v>Clear</v>
      </c>
      <c r="W556">
        <f t="shared" si="78"/>
        <v>87.01339999999999</v>
      </c>
      <c r="X556">
        <f t="shared" si="79"/>
        <v>96.41992784</v>
      </c>
      <c r="Y556">
        <f t="shared" si="80"/>
        <v>9.2915139999999994</v>
      </c>
      <c r="Z556">
        <f>VLOOKUP(E556,temp!$A$1:$C$13,3,FALSE)</f>
        <v>79.599999999999994</v>
      </c>
      <c r="AA556">
        <f>VLOOKUP(E556,temp!$A$1:$C$13,2,FALSE)</f>
        <v>74.099999999999994</v>
      </c>
    </row>
    <row r="557" spans="1:27">
      <c r="A557">
        <v>556</v>
      </c>
      <c r="B557" s="1">
        <v>41099</v>
      </c>
      <c r="C557">
        <v>3</v>
      </c>
      <c r="D557">
        <v>1</v>
      </c>
      <c r="E557">
        <v>7</v>
      </c>
      <c r="F557">
        <v>0</v>
      </c>
      <c r="G557">
        <v>1</v>
      </c>
      <c r="H557">
        <v>1</v>
      </c>
      <c r="I557">
        <v>2</v>
      </c>
      <c r="J557">
        <v>0.71083300000000005</v>
      </c>
      <c r="K557">
        <v>0.65405400000000002</v>
      </c>
      <c r="L557">
        <v>0.68333299999999997</v>
      </c>
      <c r="M557">
        <v>0.180975</v>
      </c>
      <c r="N557">
        <v>998</v>
      </c>
      <c r="O557">
        <v>5571</v>
      </c>
      <c r="P557">
        <v>6569</v>
      </c>
      <c r="Q557">
        <f t="shared" si="72"/>
        <v>2012</v>
      </c>
      <c r="R557" t="str">
        <f t="shared" si="73"/>
        <v>Summer</v>
      </c>
      <c r="S557" t="str">
        <f t="shared" si="74"/>
        <v>Jan</v>
      </c>
      <c r="T557" t="str">
        <f t="shared" si="75"/>
        <v>Mon</v>
      </c>
      <c r="U557" t="str">
        <f t="shared" si="76"/>
        <v>Work</v>
      </c>
      <c r="V557" t="str">
        <f t="shared" si="77"/>
        <v>Mist</v>
      </c>
      <c r="W557">
        <f t="shared" si="78"/>
        <v>75.194564720000002</v>
      </c>
      <c r="X557">
        <f t="shared" si="79"/>
        <v>79.780750159999997</v>
      </c>
      <c r="Y557">
        <f t="shared" si="80"/>
        <v>12.94435</v>
      </c>
      <c r="Z557">
        <f>VLOOKUP(E557,temp!$A$1:$C$13,3,FALSE)</f>
        <v>79.599999999999994</v>
      </c>
      <c r="AA557">
        <f>VLOOKUP(E557,temp!$A$1:$C$13,2,FALSE)</f>
        <v>74.099999999999994</v>
      </c>
    </row>
    <row r="558" spans="1:27">
      <c r="A558">
        <v>557</v>
      </c>
      <c r="B558" s="1">
        <v>41100</v>
      </c>
      <c r="C558">
        <v>3</v>
      </c>
      <c r="D558">
        <v>1</v>
      </c>
      <c r="E558">
        <v>7</v>
      </c>
      <c r="F558">
        <v>0</v>
      </c>
      <c r="G558">
        <v>2</v>
      </c>
      <c r="H558">
        <v>1</v>
      </c>
      <c r="I558">
        <v>2</v>
      </c>
      <c r="J558">
        <v>0.72083299999999995</v>
      </c>
      <c r="K558">
        <v>0.66479600000000005</v>
      </c>
      <c r="L558">
        <v>0.66749999999999998</v>
      </c>
      <c r="M558">
        <v>0.15173700000000001</v>
      </c>
      <c r="N558">
        <v>954</v>
      </c>
      <c r="O558">
        <v>5336</v>
      </c>
      <c r="P558">
        <v>6290</v>
      </c>
      <c r="Q558">
        <f t="shared" si="72"/>
        <v>2012</v>
      </c>
      <c r="R558" t="str">
        <f t="shared" si="73"/>
        <v>Summer</v>
      </c>
      <c r="S558" t="str">
        <f t="shared" si="74"/>
        <v>Jan</v>
      </c>
      <c r="T558" t="str">
        <f t="shared" si="75"/>
        <v>Tue</v>
      </c>
      <c r="U558" t="str">
        <f t="shared" si="76"/>
        <v>Work</v>
      </c>
      <c r="V558" t="str">
        <f t="shared" si="77"/>
        <v>Mist</v>
      </c>
      <c r="W558">
        <f t="shared" si="78"/>
        <v>76.252964719999994</v>
      </c>
      <c r="X558">
        <f t="shared" si="79"/>
        <v>81.091703840000008</v>
      </c>
      <c r="Y558">
        <f t="shared" si="80"/>
        <v>11.014642</v>
      </c>
      <c r="Z558">
        <f>VLOOKUP(E558,temp!$A$1:$C$13,3,FALSE)</f>
        <v>79.599999999999994</v>
      </c>
      <c r="AA558">
        <f>VLOOKUP(E558,temp!$A$1:$C$13,2,FALSE)</f>
        <v>74.099999999999994</v>
      </c>
    </row>
    <row r="559" spans="1:27">
      <c r="A559">
        <v>558</v>
      </c>
      <c r="B559" s="1">
        <v>41101</v>
      </c>
      <c r="C559">
        <v>3</v>
      </c>
      <c r="D559">
        <v>1</v>
      </c>
      <c r="E559">
        <v>7</v>
      </c>
      <c r="F559">
        <v>0</v>
      </c>
      <c r="G559">
        <v>3</v>
      </c>
      <c r="H559">
        <v>1</v>
      </c>
      <c r="I559">
        <v>1</v>
      </c>
      <c r="J559">
        <v>0.71666700000000005</v>
      </c>
      <c r="K559">
        <v>0.65027100000000004</v>
      </c>
      <c r="L559">
        <v>0.63333300000000003</v>
      </c>
      <c r="M559">
        <v>0.15173300000000001</v>
      </c>
      <c r="N559">
        <v>975</v>
      </c>
      <c r="O559">
        <v>6289</v>
      </c>
      <c r="P559">
        <v>7264</v>
      </c>
      <c r="Q559">
        <f t="shared" si="72"/>
        <v>2012</v>
      </c>
      <c r="R559" t="str">
        <f t="shared" si="73"/>
        <v>Summer</v>
      </c>
      <c r="S559" t="str">
        <f t="shared" si="74"/>
        <v>Jan</v>
      </c>
      <c r="T559" t="str">
        <f t="shared" si="75"/>
        <v>Wed</v>
      </c>
      <c r="U559" t="str">
        <f t="shared" si="76"/>
        <v>Work</v>
      </c>
      <c r="V559" t="str">
        <f t="shared" si="77"/>
        <v>Clear</v>
      </c>
      <c r="W559">
        <f t="shared" si="78"/>
        <v>75.812035280000003</v>
      </c>
      <c r="X559">
        <f t="shared" si="79"/>
        <v>79.31907283999999</v>
      </c>
      <c r="Y559">
        <f t="shared" si="80"/>
        <v>11.014378000000001</v>
      </c>
      <c r="Z559">
        <f>VLOOKUP(E559,temp!$A$1:$C$13,3,FALSE)</f>
        <v>79.599999999999994</v>
      </c>
      <c r="AA559">
        <f>VLOOKUP(E559,temp!$A$1:$C$13,2,FALSE)</f>
        <v>74.099999999999994</v>
      </c>
    </row>
    <row r="560" spans="1:27">
      <c r="A560">
        <v>559</v>
      </c>
      <c r="B560" s="1">
        <v>41102</v>
      </c>
      <c r="C560">
        <v>3</v>
      </c>
      <c r="D560">
        <v>1</v>
      </c>
      <c r="E560">
        <v>7</v>
      </c>
      <c r="F560">
        <v>0</v>
      </c>
      <c r="G560">
        <v>4</v>
      </c>
      <c r="H560">
        <v>1</v>
      </c>
      <c r="I560">
        <v>1</v>
      </c>
      <c r="J560">
        <v>0.71583300000000005</v>
      </c>
      <c r="K560">
        <v>0.65468300000000001</v>
      </c>
      <c r="L560">
        <v>0.52958300000000003</v>
      </c>
      <c r="M560">
        <v>0.14677499999999999</v>
      </c>
      <c r="N560">
        <v>1032</v>
      </c>
      <c r="O560">
        <v>6414</v>
      </c>
      <c r="P560">
        <v>7446</v>
      </c>
      <c r="Q560">
        <f t="shared" si="72"/>
        <v>2012</v>
      </c>
      <c r="R560" t="str">
        <f t="shared" si="73"/>
        <v>Summer</v>
      </c>
      <c r="S560" t="str">
        <f t="shared" si="74"/>
        <v>Jan</v>
      </c>
      <c r="T560" t="str">
        <f t="shared" si="75"/>
        <v>Thu</v>
      </c>
      <c r="U560" t="str">
        <f t="shared" si="76"/>
        <v>Work</v>
      </c>
      <c r="V560" t="str">
        <f t="shared" si="77"/>
        <v>Clear</v>
      </c>
      <c r="W560">
        <f t="shared" si="78"/>
        <v>75.723764719999991</v>
      </c>
      <c r="X560">
        <f t="shared" si="79"/>
        <v>79.857513319999995</v>
      </c>
      <c r="Y560">
        <f t="shared" si="80"/>
        <v>10.687149999999999</v>
      </c>
      <c r="Z560">
        <f>VLOOKUP(E560,temp!$A$1:$C$13,3,FALSE)</f>
        <v>79.599999999999994</v>
      </c>
      <c r="AA560">
        <f>VLOOKUP(E560,temp!$A$1:$C$13,2,FALSE)</f>
        <v>74.099999999999994</v>
      </c>
    </row>
    <row r="561" spans="1:27">
      <c r="A561">
        <v>560</v>
      </c>
      <c r="B561" s="1">
        <v>41103</v>
      </c>
      <c r="C561">
        <v>3</v>
      </c>
      <c r="D561">
        <v>1</v>
      </c>
      <c r="E561">
        <v>7</v>
      </c>
      <c r="F561">
        <v>0</v>
      </c>
      <c r="G561">
        <v>5</v>
      </c>
      <c r="H561">
        <v>1</v>
      </c>
      <c r="I561">
        <v>2</v>
      </c>
      <c r="J561">
        <v>0.73166699999999996</v>
      </c>
      <c r="K561">
        <v>0.667933</v>
      </c>
      <c r="L561">
        <v>0.48583300000000001</v>
      </c>
      <c r="M561">
        <v>8.0850000000000005E-2</v>
      </c>
      <c r="N561">
        <v>1511</v>
      </c>
      <c r="O561">
        <v>5988</v>
      </c>
      <c r="P561">
        <v>7499</v>
      </c>
      <c r="Q561">
        <f t="shared" si="72"/>
        <v>2012</v>
      </c>
      <c r="R561" t="str">
        <f t="shared" si="73"/>
        <v>Summer</v>
      </c>
      <c r="S561" t="str">
        <f t="shared" si="74"/>
        <v>Jan</v>
      </c>
      <c r="T561" t="str">
        <f t="shared" si="75"/>
        <v>Fri</v>
      </c>
      <c r="U561" t="str">
        <f t="shared" si="76"/>
        <v>Work</v>
      </c>
      <c r="V561" t="str">
        <f t="shared" si="77"/>
        <v>Mist</v>
      </c>
      <c r="W561">
        <f t="shared" si="78"/>
        <v>77.399635279999984</v>
      </c>
      <c r="X561">
        <f t="shared" si="79"/>
        <v>81.474543319999995</v>
      </c>
      <c r="Y561">
        <f t="shared" si="80"/>
        <v>6.3361000000000001</v>
      </c>
      <c r="Z561">
        <f>VLOOKUP(E561,temp!$A$1:$C$13,3,FALSE)</f>
        <v>79.599999999999994</v>
      </c>
      <c r="AA561">
        <f>VLOOKUP(E561,temp!$A$1:$C$13,2,FALSE)</f>
        <v>74.099999999999994</v>
      </c>
    </row>
    <row r="562" spans="1:27">
      <c r="A562">
        <v>561</v>
      </c>
      <c r="B562" s="1">
        <v>41104</v>
      </c>
      <c r="C562">
        <v>3</v>
      </c>
      <c r="D562">
        <v>1</v>
      </c>
      <c r="E562">
        <v>7</v>
      </c>
      <c r="F562">
        <v>0</v>
      </c>
      <c r="G562">
        <v>6</v>
      </c>
      <c r="H562">
        <v>0</v>
      </c>
      <c r="I562">
        <v>2</v>
      </c>
      <c r="J562">
        <v>0.70333299999999999</v>
      </c>
      <c r="K562">
        <v>0.66604200000000002</v>
      </c>
      <c r="L562">
        <v>0.69916699999999998</v>
      </c>
      <c r="M562">
        <v>0.143679</v>
      </c>
      <c r="N562">
        <v>2355</v>
      </c>
      <c r="O562">
        <v>4614</v>
      </c>
      <c r="P562">
        <v>6969</v>
      </c>
      <c r="Q562">
        <f t="shared" si="72"/>
        <v>2012</v>
      </c>
      <c r="R562" t="str">
        <f t="shared" si="73"/>
        <v>Summer</v>
      </c>
      <c r="S562" t="str">
        <f t="shared" si="74"/>
        <v>Jan</v>
      </c>
      <c r="T562" t="str">
        <f t="shared" si="75"/>
        <v>Sat</v>
      </c>
      <c r="U562" t="str">
        <f t="shared" si="76"/>
        <v>Weekend</v>
      </c>
      <c r="V562" t="str">
        <f t="shared" si="77"/>
        <v>Mist</v>
      </c>
      <c r="W562">
        <f t="shared" si="78"/>
        <v>74.400764719999998</v>
      </c>
      <c r="X562">
        <f t="shared" si="79"/>
        <v>81.243765679999996</v>
      </c>
      <c r="Y562">
        <f t="shared" si="80"/>
        <v>10.482813999999999</v>
      </c>
      <c r="Z562">
        <f>VLOOKUP(E562,temp!$A$1:$C$13,3,FALSE)</f>
        <v>79.599999999999994</v>
      </c>
      <c r="AA562">
        <f>VLOOKUP(E562,temp!$A$1:$C$13,2,FALSE)</f>
        <v>74.099999999999994</v>
      </c>
    </row>
    <row r="563" spans="1:27">
      <c r="A563">
        <v>562</v>
      </c>
      <c r="B563" s="1">
        <v>41105</v>
      </c>
      <c r="C563">
        <v>3</v>
      </c>
      <c r="D563">
        <v>1</v>
      </c>
      <c r="E563">
        <v>7</v>
      </c>
      <c r="F563">
        <v>0</v>
      </c>
      <c r="G563">
        <v>0</v>
      </c>
      <c r="H563">
        <v>0</v>
      </c>
      <c r="I563">
        <v>1</v>
      </c>
      <c r="J563">
        <v>0.74583299999999997</v>
      </c>
      <c r="K563">
        <v>0.70519600000000005</v>
      </c>
      <c r="L563">
        <v>0.71791700000000003</v>
      </c>
      <c r="M563">
        <v>0.16666700000000001</v>
      </c>
      <c r="N563">
        <v>1920</v>
      </c>
      <c r="O563">
        <v>4111</v>
      </c>
      <c r="P563">
        <v>6031</v>
      </c>
      <c r="Q563">
        <f t="shared" si="72"/>
        <v>2012</v>
      </c>
      <c r="R563" t="str">
        <f t="shared" si="73"/>
        <v>Summer</v>
      </c>
      <c r="S563" t="str">
        <f t="shared" si="74"/>
        <v>Jan</v>
      </c>
      <c r="T563" t="str">
        <f t="shared" si="75"/>
        <v>Sun</v>
      </c>
      <c r="U563" t="str">
        <f t="shared" si="76"/>
        <v>Weekend</v>
      </c>
      <c r="V563" t="str">
        <f t="shared" si="77"/>
        <v>Clear</v>
      </c>
      <c r="W563">
        <f t="shared" si="78"/>
        <v>78.898964719999981</v>
      </c>
      <c r="X563">
        <f t="shared" si="79"/>
        <v>86.022119840000016</v>
      </c>
      <c r="Y563">
        <f t="shared" si="80"/>
        <v>12.000022000000001</v>
      </c>
      <c r="Z563">
        <f>VLOOKUP(E563,temp!$A$1:$C$13,3,FALSE)</f>
        <v>79.599999999999994</v>
      </c>
      <c r="AA563">
        <f>VLOOKUP(E563,temp!$A$1:$C$13,2,FALSE)</f>
        <v>74.099999999999994</v>
      </c>
    </row>
    <row r="564" spans="1:27">
      <c r="A564">
        <v>563</v>
      </c>
      <c r="B564" s="1">
        <v>41106</v>
      </c>
      <c r="C564">
        <v>3</v>
      </c>
      <c r="D564">
        <v>1</v>
      </c>
      <c r="E564">
        <v>7</v>
      </c>
      <c r="F564">
        <v>0</v>
      </c>
      <c r="G564">
        <v>1</v>
      </c>
      <c r="H564">
        <v>1</v>
      </c>
      <c r="I564">
        <v>1</v>
      </c>
      <c r="J564">
        <v>0.76333300000000004</v>
      </c>
      <c r="K564">
        <v>0.72412500000000002</v>
      </c>
      <c r="L564">
        <v>0.64500000000000002</v>
      </c>
      <c r="M564">
        <v>0.164187</v>
      </c>
      <c r="N564">
        <v>1088</v>
      </c>
      <c r="O564">
        <v>5742</v>
      </c>
      <c r="P564">
        <v>6830</v>
      </c>
      <c r="Q564">
        <f t="shared" si="72"/>
        <v>2012</v>
      </c>
      <c r="R564" t="str">
        <f t="shared" si="73"/>
        <v>Summer</v>
      </c>
      <c r="S564" t="str">
        <f t="shared" si="74"/>
        <v>Jan</v>
      </c>
      <c r="T564" t="str">
        <f t="shared" si="75"/>
        <v>Mon</v>
      </c>
      <c r="U564" t="str">
        <f t="shared" si="76"/>
        <v>Work</v>
      </c>
      <c r="V564" t="str">
        <f t="shared" si="77"/>
        <v>Clear</v>
      </c>
      <c r="W564">
        <f t="shared" si="78"/>
        <v>80.751164719999991</v>
      </c>
      <c r="X564">
        <f t="shared" si="79"/>
        <v>88.332214999999991</v>
      </c>
      <c r="Y564">
        <f t="shared" si="80"/>
        <v>11.836342</v>
      </c>
      <c r="Z564">
        <f>VLOOKUP(E564,temp!$A$1:$C$13,3,FALSE)</f>
        <v>79.599999999999994</v>
      </c>
      <c r="AA564">
        <f>VLOOKUP(E564,temp!$A$1:$C$13,2,FALSE)</f>
        <v>74.099999999999994</v>
      </c>
    </row>
    <row r="565" spans="1:27">
      <c r="A565">
        <v>564</v>
      </c>
      <c r="B565" s="1">
        <v>41107</v>
      </c>
      <c r="C565">
        <v>3</v>
      </c>
      <c r="D565">
        <v>1</v>
      </c>
      <c r="E565">
        <v>7</v>
      </c>
      <c r="F565">
        <v>0</v>
      </c>
      <c r="G565">
        <v>2</v>
      </c>
      <c r="H565">
        <v>1</v>
      </c>
      <c r="I565">
        <v>1</v>
      </c>
      <c r="J565">
        <v>0.81833299999999998</v>
      </c>
      <c r="K565">
        <v>0.75568299999999999</v>
      </c>
      <c r="L565">
        <v>0.50583299999999998</v>
      </c>
      <c r="M565">
        <v>0.114429</v>
      </c>
      <c r="N565">
        <v>921</v>
      </c>
      <c r="O565">
        <v>5865</v>
      </c>
      <c r="P565">
        <v>6786</v>
      </c>
      <c r="Q565">
        <f t="shared" si="72"/>
        <v>2012</v>
      </c>
      <c r="R565" t="str">
        <f t="shared" si="73"/>
        <v>Summer</v>
      </c>
      <c r="S565" t="str">
        <f t="shared" si="74"/>
        <v>Jan</v>
      </c>
      <c r="T565" t="str">
        <f t="shared" si="75"/>
        <v>Tue</v>
      </c>
      <c r="U565" t="str">
        <f t="shared" si="76"/>
        <v>Work</v>
      </c>
      <c r="V565" t="str">
        <f t="shared" si="77"/>
        <v>Clear</v>
      </c>
      <c r="W565">
        <f t="shared" si="78"/>
        <v>86.572364719999996</v>
      </c>
      <c r="X565">
        <f t="shared" si="79"/>
        <v>92.183553320000001</v>
      </c>
      <c r="Y565">
        <f t="shared" si="80"/>
        <v>8.5523139999999991</v>
      </c>
      <c r="Z565">
        <f>VLOOKUP(E565,temp!$A$1:$C$13,3,FALSE)</f>
        <v>79.599999999999994</v>
      </c>
      <c r="AA565">
        <f>VLOOKUP(E565,temp!$A$1:$C$13,2,FALSE)</f>
        <v>74.099999999999994</v>
      </c>
    </row>
    <row r="566" spans="1:27">
      <c r="A566">
        <v>565</v>
      </c>
      <c r="B566" s="1">
        <v>41108</v>
      </c>
      <c r="C566">
        <v>3</v>
      </c>
      <c r="D566">
        <v>1</v>
      </c>
      <c r="E566">
        <v>7</v>
      </c>
      <c r="F566">
        <v>0</v>
      </c>
      <c r="G566">
        <v>3</v>
      </c>
      <c r="H566">
        <v>1</v>
      </c>
      <c r="I566">
        <v>1</v>
      </c>
      <c r="J566">
        <v>0.79333299999999995</v>
      </c>
      <c r="K566">
        <v>0.745583</v>
      </c>
      <c r="L566">
        <v>0.57708300000000001</v>
      </c>
      <c r="M566">
        <v>0.13744200000000001</v>
      </c>
      <c r="N566">
        <v>799</v>
      </c>
      <c r="O566">
        <v>4914</v>
      </c>
      <c r="P566">
        <v>5713</v>
      </c>
      <c r="Q566">
        <f t="shared" si="72"/>
        <v>2012</v>
      </c>
      <c r="R566" t="str">
        <f t="shared" si="73"/>
        <v>Summer</v>
      </c>
      <c r="S566" t="str">
        <f t="shared" si="74"/>
        <v>Jan</v>
      </c>
      <c r="T566" t="str">
        <f t="shared" si="75"/>
        <v>Wed</v>
      </c>
      <c r="U566" t="str">
        <f t="shared" si="76"/>
        <v>Work</v>
      </c>
      <c r="V566" t="str">
        <f t="shared" si="77"/>
        <v>Clear</v>
      </c>
      <c r="W566">
        <f t="shared" si="78"/>
        <v>83.926364719999981</v>
      </c>
      <c r="X566">
        <f t="shared" si="79"/>
        <v>90.950949319999992</v>
      </c>
      <c r="Y566">
        <f t="shared" si="80"/>
        <v>10.071172000000001</v>
      </c>
      <c r="Z566">
        <f>VLOOKUP(E566,temp!$A$1:$C$13,3,FALSE)</f>
        <v>79.599999999999994</v>
      </c>
      <c r="AA566">
        <f>VLOOKUP(E566,temp!$A$1:$C$13,2,FALSE)</f>
        <v>74.099999999999994</v>
      </c>
    </row>
    <row r="567" spans="1:27">
      <c r="A567">
        <v>566</v>
      </c>
      <c r="B567" s="1">
        <v>41109</v>
      </c>
      <c r="C567">
        <v>3</v>
      </c>
      <c r="D567">
        <v>1</v>
      </c>
      <c r="E567">
        <v>7</v>
      </c>
      <c r="F567">
        <v>0</v>
      </c>
      <c r="G567">
        <v>4</v>
      </c>
      <c r="H567">
        <v>1</v>
      </c>
      <c r="I567">
        <v>1</v>
      </c>
      <c r="J567">
        <v>0.77</v>
      </c>
      <c r="K567">
        <v>0.714642</v>
      </c>
      <c r="L567">
        <v>0.60041699999999998</v>
      </c>
      <c r="M567">
        <v>0.16542899999999999</v>
      </c>
      <c r="N567">
        <v>888</v>
      </c>
      <c r="O567">
        <v>5703</v>
      </c>
      <c r="P567">
        <v>6591</v>
      </c>
      <c r="Q567">
        <f t="shared" si="72"/>
        <v>2012</v>
      </c>
      <c r="R567" t="str">
        <f t="shared" si="73"/>
        <v>Summer</v>
      </c>
      <c r="S567" t="str">
        <f t="shared" si="74"/>
        <v>Jan</v>
      </c>
      <c r="T567" t="str">
        <f t="shared" si="75"/>
        <v>Thu</v>
      </c>
      <c r="U567" t="str">
        <f t="shared" si="76"/>
        <v>Work</v>
      </c>
      <c r="V567" t="str">
        <f t="shared" si="77"/>
        <v>Clear</v>
      </c>
      <c r="W567">
        <f t="shared" si="78"/>
        <v>81.456799999999987</v>
      </c>
      <c r="X567">
        <f t="shared" si="79"/>
        <v>87.174909679999985</v>
      </c>
      <c r="Y567">
        <f t="shared" si="80"/>
        <v>11.918313999999999</v>
      </c>
      <c r="Z567">
        <f>VLOOKUP(E567,temp!$A$1:$C$13,3,FALSE)</f>
        <v>79.599999999999994</v>
      </c>
      <c r="AA567">
        <f>VLOOKUP(E567,temp!$A$1:$C$13,2,FALSE)</f>
        <v>74.099999999999994</v>
      </c>
    </row>
    <row r="568" spans="1:27">
      <c r="A568">
        <v>567</v>
      </c>
      <c r="B568" s="1">
        <v>41110</v>
      </c>
      <c r="C568">
        <v>3</v>
      </c>
      <c r="D568">
        <v>1</v>
      </c>
      <c r="E568">
        <v>7</v>
      </c>
      <c r="F568">
        <v>0</v>
      </c>
      <c r="G568">
        <v>5</v>
      </c>
      <c r="H568">
        <v>1</v>
      </c>
      <c r="I568">
        <v>2</v>
      </c>
      <c r="J568">
        <v>0.66583300000000001</v>
      </c>
      <c r="K568">
        <v>0.61302500000000004</v>
      </c>
      <c r="L568">
        <v>0.844167</v>
      </c>
      <c r="M568">
        <v>0.20896700000000001</v>
      </c>
      <c r="N568">
        <v>747</v>
      </c>
      <c r="O568">
        <v>5123</v>
      </c>
      <c r="P568">
        <v>5870</v>
      </c>
      <c r="Q568">
        <f t="shared" si="72"/>
        <v>2012</v>
      </c>
      <c r="R568" t="str">
        <f t="shared" si="73"/>
        <v>Summer</v>
      </c>
      <c r="S568" t="str">
        <f t="shared" si="74"/>
        <v>Jan</v>
      </c>
      <c r="T568" t="str">
        <f t="shared" si="75"/>
        <v>Fri</v>
      </c>
      <c r="U568" t="str">
        <f t="shared" si="76"/>
        <v>Work</v>
      </c>
      <c r="V568" t="str">
        <f t="shared" si="77"/>
        <v>Mist</v>
      </c>
      <c r="W568">
        <f t="shared" si="78"/>
        <v>70.431764720000004</v>
      </c>
      <c r="X568">
        <f t="shared" si="79"/>
        <v>74.773571000000004</v>
      </c>
      <c r="Y568">
        <f t="shared" si="80"/>
        <v>14.791822000000002</v>
      </c>
      <c r="Z568">
        <f>VLOOKUP(E568,temp!$A$1:$C$13,3,FALSE)</f>
        <v>79.599999999999994</v>
      </c>
      <c r="AA568">
        <f>VLOOKUP(E568,temp!$A$1:$C$13,2,FALSE)</f>
        <v>74.099999999999994</v>
      </c>
    </row>
    <row r="569" spans="1:27">
      <c r="A569">
        <v>568</v>
      </c>
      <c r="B569" s="1">
        <v>41111</v>
      </c>
      <c r="C569">
        <v>3</v>
      </c>
      <c r="D569">
        <v>1</v>
      </c>
      <c r="E569">
        <v>7</v>
      </c>
      <c r="F569">
        <v>0</v>
      </c>
      <c r="G569">
        <v>6</v>
      </c>
      <c r="H569">
        <v>0</v>
      </c>
      <c r="I569">
        <v>3</v>
      </c>
      <c r="J569">
        <v>0.59583299999999995</v>
      </c>
      <c r="K569">
        <v>0.54991199999999996</v>
      </c>
      <c r="L569">
        <v>0.86541699999999999</v>
      </c>
      <c r="M569">
        <v>0.21329999999999999</v>
      </c>
      <c r="N569">
        <v>1264</v>
      </c>
      <c r="O569">
        <v>3195</v>
      </c>
      <c r="P569">
        <v>4459</v>
      </c>
      <c r="Q569">
        <f t="shared" si="72"/>
        <v>2012</v>
      </c>
      <c r="R569" t="str">
        <f t="shared" si="73"/>
        <v>Summer</v>
      </c>
      <c r="S569" t="str">
        <f t="shared" si="74"/>
        <v>Jan</v>
      </c>
      <c r="T569" t="str">
        <f t="shared" si="75"/>
        <v>Sat</v>
      </c>
      <c r="U569" t="str">
        <f t="shared" si="76"/>
        <v>Weekend</v>
      </c>
      <c r="V569" t="str">
        <f t="shared" si="77"/>
        <v>LightRain</v>
      </c>
      <c r="W569">
        <f t="shared" si="78"/>
        <v>63.02296471999999</v>
      </c>
      <c r="X569">
        <f t="shared" si="79"/>
        <v>67.071260479999978</v>
      </c>
      <c r="Y569">
        <f t="shared" si="80"/>
        <v>15.0778</v>
      </c>
      <c r="Z569">
        <f>VLOOKUP(E569,temp!$A$1:$C$13,3,FALSE)</f>
        <v>79.599999999999994</v>
      </c>
      <c r="AA569">
        <f>VLOOKUP(E569,temp!$A$1:$C$13,2,FALSE)</f>
        <v>74.099999999999994</v>
      </c>
    </row>
    <row r="570" spans="1:27">
      <c r="A570">
        <v>569</v>
      </c>
      <c r="B570" s="1">
        <v>41112</v>
      </c>
      <c r="C570">
        <v>3</v>
      </c>
      <c r="D570">
        <v>1</v>
      </c>
      <c r="E570">
        <v>7</v>
      </c>
      <c r="F570">
        <v>0</v>
      </c>
      <c r="G570">
        <v>0</v>
      </c>
      <c r="H570">
        <v>0</v>
      </c>
      <c r="I570">
        <v>2</v>
      </c>
      <c r="J570">
        <v>0.66749999999999998</v>
      </c>
      <c r="K570">
        <v>0.62312500000000004</v>
      </c>
      <c r="L570">
        <v>0.76249999999999996</v>
      </c>
      <c r="M570">
        <v>9.3920799999999999E-2</v>
      </c>
      <c r="N570">
        <v>2544</v>
      </c>
      <c r="O570">
        <v>4866</v>
      </c>
      <c r="P570">
        <v>7410</v>
      </c>
      <c r="Q570">
        <f t="shared" si="72"/>
        <v>2012</v>
      </c>
      <c r="R570" t="str">
        <f t="shared" si="73"/>
        <v>Summer</v>
      </c>
      <c r="S570" t="str">
        <f t="shared" si="74"/>
        <v>Jan</v>
      </c>
      <c r="T570" t="str">
        <f t="shared" si="75"/>
        <v>Sun</v>
      </c>
      <c r="U570" t="str">
        <f t="shared" si="76"/>
        <v>Weekend</v>
      </c>
      <c r="V570" t="str">
        <f t="shared" si="77"/>
        <v>Mist</v>
      </c>
      <c r="W570">
        <f t="shared" si="78"/>
        <v>70.608199999999982</v>
      </c>
      <c r="X570">
        <f t="shared" si="79"/>
        <v>76.006174999999999</v>
      </c>
      <c r="Y570">
        <f t="shared" si="80"/>
        <v>7.1987727999999995</v>
      </c>
      <c r="Z570">
        <f>VLOOKUP(E570,temp!$A$1:$C$13,3,FALSE)</f>
        <v>79.599999999999994</v>
      </c>
      <c r="AA570">
        <f>VLOOKUP(E570,temp!$A$1:$C$13,2,FALSE)</f>
        <v>74.099999999999994</v>
      </c>
    </row>
    <row r="571" spans="1:27">
      <c r="A571">
        <v>570</v>
      </c>
      <c r="B571" s="1">
        <v>41113</v>
      </c>
      <c r="C571">
        <v>3</v>
      </c>
      <c r="D571">
        <v>1</v>
      </c>
      <c r="E571">
        <v>7</v>
      </c>
      <c r="F571">
        <v>0</v>
      </c>
      <c r="G571">
        <v>1</v>
      </c>
      <c r="H571">
        <v>1</v>
      </c>
      <c r="I571">
        <v>1</v>
      </c>
      <c r="J571">
        <v>0.74166699999999997</v>
      </c>
      <c r="K571">
        <v>0.69001699999999999</v>
      </c>
      <c r="L571">
        <v>0.69416699999999998</v>
      </c>
      <c r="M571">
        <v>0.138683</v>
      </c>
      <c r="N571">
        <v>1135</v>
      </c>
      <c r="O571">
        <v>5831</v>
      </c>
      <c r="P571">
        <v>6966</v>
      </c>
      <c r="Q571">
        <f t="shared" si="72"/>
        <v>2012</v>
      </c>
      <c r="R571" t="str">
        <f t="shared" si="73"/>
        <v>Summer</v>
      </c>
      <c r="S571" t="str">
        <f t="shared" si="74"/>
        <v>Jan</v>
      </c>
      <c r="T571" t="str">
        <f t="shared" si="75"/>
        <v>Mon</v>
      </c>
      <c r="U571" t="str">
        <f t="shared" si="76"/>
        <v>Work</v>
      </c>
      <c r="V571" t="str">
        <f t="shared" si="77"/>
        <v>Clear</v>
      </c>
      <c r="W571">
        <f t="shared" si="78"/>
        <v>78.45803527999999</v>
      </c>
      <c r="X571">
        <f t="shared" si="79"/>
        <v>84.169674679999986</v>
      </c>
      <c r="Y571">
        <f t="shared" si="80"/>
        <v>10.153078000000001</v>
      </c>
      <c r="Z571">
        <f>VLOOKUP(E571,temp!$A$1:$C$13,3,FALSE)</f>
        <v>79.599999999999994</v>
      </c>
      <c r="AA571">
        <f>VLOOKUP(E571,temp!$A$1:$C$13,2,FALSE)</f>
        <v>74.099999999999994</v>
      </c>
    </row>
    <row r="572" spans="1:27">
      <c r="A572">
        <v>571</v>
      </c>
      <c r="B572" s="1">
        <v>41114</v>
      </c>
      <c r="C572">
        <v>3</v>
      </c>
      <c r="D572">
        <v>1</v>
      </c>
      <c r="E572">
        <v>7</v>
      </c>
      <c r="F572">
        <v>0</v>
      </c>
      <c r="G572">
        <v>2</v>
      </c>
      <c r="H572">
        <v>1</v>
      </c>
      <c r="I572">
        <v>1</v>
      </c>
      <c r="J572">
        <v>0.75083299999999997</v>
      </c>
      <c r="K572">
        <v>0.70645000000000002</v>
      </c>
      <c r="L572">
        <v>0.65500000000000003</v>
      </c>
      <c r="M572">
        <v>0.211454</v>
      </c>
      <c r="N572">
        <v>1140</v>
      </c>
      <c r="O572">
        <v>6452</v>
      </c>
      <c r="P572">
        <v>7592</v>
      </c>
      <c r="Q572">
        <f t="shared" si="72"/>
        <v>2012</v>
      </c>
      <c r="R572" t="str">
        <f t="shared" si="73"/>
        <v>Summer</v>
      </c>
      <c r="S572" t="str">
        <f t="shared" si="74"/>
        <v>Jan</v>
      </c>
      <c r="T572" t="str">
        <f t="shared" si="75"/>
        <v>Tue</v>
      </c>
      <c r="U572" t="str">
        <f t="shared" si="76"/>
        <v>Work</v>
      </c>
      <c r="V572" t="str">
        <f t="shared" si="77"/>
        <v>Clear</v>
      </c>
      <c r="W572">
        <f t="shared" si="78"/>
        <v>79.428164719999998</v>
      </c>
      <c r="X572">
        <f t="shared" si="79"/>
        <v>86.175157999999996</v>
      </c>
      <c r="Y572">
        <f t="shared" si="80"/>
        <v>14.955964</v>
      </c>
      <c r="Z572">
        <f>VLOOKUP(E572,temp!$A$1:$C$13,3,FALSE)</f>
        <v>79.599999999999994</v>
      </c>
      <c r="AA572">
        <f>VLOOKUP(E572,temp!$A$1:$C$13,2,FALSE)</f>
        <v>74.099999999999994</v>
      </c>
    </row>
    <row r="573" spans="1:27">
      <c r="A573">
        <v>572</v>
      </c>
      <c r="B573" s="1">
        <v>41115</v>
      </c>
      <c r="C573">
        <v>3</v>
      </c>
      <c r="D573">
        <v>1</v>
      </c>
      <c r="E573">
        <v>7</v>
      </c>
      <c r="F573">
        <v>0</v>
      </c>
      <c r="G573">
        <v>3</v>
      </c>
      <c r="H573">
        <v>1</v>
      </c>
      <c r="I573">
        <v>1</v>
      </c>
      <c r="J573">
        <v>0.72416700000000001</v>
      </c>
      <c r="K573">
        <v>0.65405400000000002</v>
      </c>
      <c r="L573">
        <v>0.45</v>
      </c>
      <c r="M573">
        <v>0.1648</v>
      </c>
      <c r="N573">
        <v>1383</v>
      </c>
      <c r="O573">
        <v>6790</v>
      </c>
      <c r="P573">
        <v>8173</v>
      </c>
      <c r="Q573">
        <f t="shared" si="72"/>
        <v>2012</v>
      </c>
      <c r="R573" t="str">
        <f t="shared" si="73"/>
        <v>Summer</v>
      </c>
      <c r="S573" t="str">
        <f t="shared" si="74"/>
        <v>Jan</v>
      </c>
      <c r="T573" t="str">
        <f t="shared" si="75"/>
        <v>Wed</v>
      </c>
      <c r="U573" t="str">
        <f t="shared" si="76"/>
        <v>Work</v>
      </c>
      <c r="V573" t="str">
        <f t="shared" si="77"/>
        <v>Clear</v>
      </c>
      <c r="W573">
        <f t="shared" si="78"/>
        <v>76.605835279999994</v>
      </c>
      <c r="X573">
        <f t="shared" si="79"/>
        <v>79.780750159999997</v>
      </c>
      <c r="Y573">
        <f t="shared" si="80"/>
        <v>11.876799999999999</v>
      </c>
      <c r="Z573">
        <f>VLOOKUP(E573,temp!$A$1:$C$13,3,FALSE)</f>
        <v>79.599999999999994</v>
      </c>
      <c r="AA573">
        <f>VLOOKUP(E573,temp!$A$1:$C$13,2,FALSE)</f>
        <v>74.099999999999994</v>
      </c>
    </row>
    <row r="574" spans="1:27">
      <c r="A574">
        <v>573</v>
      </c>
      <c r="B574" s="1">
        <v>41116</v>
      </c>
      <c r="C574">
        <v>3</v>
      </c>
      <c r="D574">
        <v>1</v>
      </c>
      <c r="E574">
        <v>7</v>
      </c>
      <c r="F574">
        <v>0</v>
      </c>
      <c r="G574">
        <v>4</v>
      </c>
      <c r="H574">
        <v>1</v>
      </c>
      <c r="I574">
        <v>1</v>
      </c>
      <c r="J574">
        <v>0.776667</v>
      </c>
      <c r="K574">
        <v>0.739263</v>
      </c>
      <c r="L574">
        <v>0.59666699999999995</v>
      </c>
      <c r="M574">
        <v>0.28481299999999998</v>
      </c>
      <c r="N574">
        <v>1036</v>
      </c>
      <c r="O574">
        <v>5825</v>
      </c>
      <c r="P574">
        <v>6861</v>
      </c>
      <c r="Q574">
        <f t="shared" si="72"/>
        <v>2012</v>
      </c>
      <c r="R574" t="str">
        <f t="shared" si="73"/>
        <v>Summer</v>
      </c>
      <c r="S574" t="str">
        <f t="shared" si="74"/>
        <v>Jan</v>
      </c>
      <c r="T574" t="str">
        <f t="shared" si="75"/>
        <v>Thu</v>
      </c>
      <c r="U574" t="str">
        <f t="shared" si="76"/>
        <v>Work</v>
      </c>
      <c r="V574" t="str">
        <f t="shared" si="77"/>
        <v>Clear</v>
      </c>
      <c r="W574">
        <f t="shared" si="78"/>
        <v>82.162435280000011</v>
      </c>
      <c r="X574">
        <f t="shared" si="79"/>
        <v>90.179656520000009</v>
      </c>
      <c r="Y574">
        <f t="shared" si="80"/>
        <v>19.797657999999998</v>
      </c>
      <c r="Z574">
        <f>VLOOKUP(E574,temp!$A$1:$C$13,3,FALSE)</f>
        <v>79.599999999999994</v>
      </c>
      <c r="AA574">
        <f>VLOOKUP(E574,temp!$A$1:$C$13,2,FALSE)</f>
        <v>74.099999999999994</v>
      </c>
    </row>
    <row r="575" spans="1:27">
      <c r="A575">
        <v>574</v>
      </c>
      <c r="B575" s="1">
        <v>41117</v>
      </c>
      <c r="C575">
        <v>3</v>
      </c>
      <c r="D575">
        <v>1</v>
      </c>
      <c r="E575">
        <v>7</v>
      </c>
      <c r="F575">
        <v>0</v>
      </c>
      <c r="G575">
        <v>5</v>
      </c>
      <c r="H575">
        <v>1</v>
      </c>
      <c r="I575">
        <v>1</v>
      </c>
      <c r="J575">
        <v>0.781667</v>
      </c>
      <c r="K575">
        <v>0.73421700000000001</v>
      </c>
      <c r="L575">
        <v>0.59458299999999997</v>
      </c>
      <c r="M575">
        <v>0.15299199999999999</v>
      </c>
      <c r="N575">
        <v>1259</v>
      </c>
      <c r="O575">
        <v>5645</v>
      </c>
      <c r="P575">
        <v>6904</v>
      </c>
      <c r="Q575">
        <f t="shared" si="72"/>
        <v>2012</v>
      </c>
      <c r="R575" t="str">
        <f t="shared" si="73"/>
        <v>Summer</v>
      </c>
      <c r="S575" t="str">
        <f t="shared" si="74"/>
        <v>Jan</v>
      </c>
      <c r="T575" t="str">
        <f t="shared" si="75"/>
        <v>Fri</v>
      </c>
      <c r="U575" t="str">
        <f t="shared" si="76"/>
        <v>Work</v>
      </c>
      <c r="V575" t="str">
        <f t="shared" si="77"/>
        <v>Clear</v>
      </c>
      <c r="W575">
        <f t="shared" si="78"/>
        <v>82.691635279999986</v>
      </c>
      <c r="X575">
        <f t="shared" si="79"/>
        <v>89.563842679999993</v>
      </c>
      <c r="Y575">
        <f t="shared" si="80"/>
        <v>11.097472</v>
      </c>
      <c r="Z575">
        <f>VLOOKUP(E575,temp!$A$1:$C$13,3,FALSE)</f>
        <v>79.599999999999994</v>
      </c>
      <c r="AA575">
        <f>VLOOKUP(E575,temp!$A$1:$C$13,2,FALSE)</f>
        <v>74.099999999999994</v>
      </c>
    </row>
    <row r="576" spans="1:27">
      <c r="A576">
        <v>575</v>
      </c>
      <c r="B576" s="1">
        <v>41118</v>
      </c>
      <c r="C576">
        <v>3</v>
      </c>
      <c r="D576">
        <v>1</v>
      </c>
      <c r="E576">
        <v>7</v>
      </c>
      <c r="F576">
        <v>0</v>
      </c>
      <c r="G576">
        <v>6</v>
      </c>
      <c r="H576">
        <v>0</v>
      </c>
      <c r="I576">
        <v>1</v>
      </c>
      <c r="J576">
        <v>0.75583299999999998</v>
      </c>
      <c r="K576">
        <v>0.697604</v>
      </c>
      <c r="L576">
        <v>0.61333300000000002</v>
      </c>
      <c r="M576">
        <v>0.15734999999999999</v>
      </c>
      <c r="N576">
        <v>2234</v>
      </c>
      <c r="O576">
        <v>4451</v>
      </c>
      <c r="P576">
        <v>6685</v>
      </c>
      <c r="Q576">
        <f t="shared" si="72"/>
        <v>2012</v>
      </c>
      <c r="R576" t="str">
        <f t="shared" si="73"/>
        <v>Summer</v>
      </c>
      <c r="S576" t="str">
        <f t="shared" si="74"/>
        <v>Jan</v>
      </c>
      <c r="T576" t="str">
        <f t="shared" si="75"/>
        <v>Sat</v>
      </c>
      <c r="U576" t="str">
        <f t="shared" si="76"/>
        <v>Weekend</v>
      </c>
      <c r="V576" t="str">
        <f t="shared" si="77"/>
        <v>Clear</v>
      </c>
      <c r="W576">
        <f t="shared" si="78"/>
        <v>79.957364719999987</v>
      </c>
      <c r="X576">
        <f t="shared" si="79"/>
        <v>85.095592159999995</v>
      </c>
      <c r="Y576">
        <f t="shared" si="80"/>
        <v>11.3851</v>
      </c>
      <c r="Z576">
        <f>VLOOKUP(E576,temp!$A$1:$C$13,3,FALSE)</f>
        <v>79.599999999999994</v>
      </c>
      <c r="AA576">
        <f>VLOOKUP(E576,temp!$A$1:$C$13,2,FALSE)</f>
        <v>74.099999999999994</v>
      </c>
    </row>
    <row r="577" spans="1:27">
      <c r="A577">
        <v>576</v>
      </c>
      <c r="B577" s="1">
        <v>41119</v>
      </c>
      <c r="C577">
        <v>3</v>
      </c>
      <c r="D577">
        <v>1</v>
      </c>
      <c r="E577">
        <v>7</v>
      </c>
      <c r="F577">
        <v>0</v>
      </c>
      <c r="G577">
        <v>0</v>
      </c>
      <c r="H577">
        <v>0</v>
      </c>
      <c r="I577">
        <v>1</v>
      </c>
      <c r="J577">
        <v>0.72166699999999995</v>
      </c>
      <c r="K577">
        <v>0.667933</v>
      </c>
      <c r="L577">
        <v>0.62375000000000003</v>
      </c>
      <c r="M577">
        <v>0.17039599999999999</v>
      </c>
      <c r="N577">
        <v>2153</v>
      </c>
      <c r="O577">
        <v>4444</v>
      </c>
      <c r="P577">
        <v>6597</v>
      </c>
      <c r="Q577">
        <f t="shared" si="72"/>
        <v>2012</v>
      </c>
      <c r="R577" t="str">
        <f t="shared" si="73"/>
        <v>Summer</v>
      </c>
      <c r="S577" t="str">
        <f t="shared" si="74"/>
        <v>Jan</v>
      </c>
      <c r="T577" t="str">
        <f t="shared" si="75"/>
        <v>Sun</v>
      </c>
      <c r="U577" t="str">
        <f t="shared" si="76"/>
        <v>Weekend</v>
      </c>
      <c r="V577" t="str">
        <f t="shared" si="77"/>
        <v>Clear</v>
      </c>
      <c r="W577">
        <f t="shared" si="78"/>
        <v>76.341235279999978</v>
      </c>
      <c r="X577">
        <f t="shared" si="79"/>
        <v>81.474543319999995</v>
      </c>
      <c r="Y577">
        <f t="shared" si="80"/>
        <v>12.246136</v>
      </c>
      <c r="Z577">
        <f>VLOOKUP(E577,temp!$A$1:$C$13,3,FALSE)</f>
        <v>79.599999999999994</v>
      </c>
      <c r="AA577">
        <f>VLOOKUP(E577,temp!$A$1:$C$13,2,FALSE)</f>
        <v>74.099999999999994</v>
      </c>
    </row>
    <row r="578" spans="1:27">
      <c r="A578">
        <v>577</v>
      </c>
      <c r="B578" s="1">
        <v>41120</v>
      </c>
      <c r="C578">
        <v>3</v>
      </c>
      <c r="D578">
        <v>1</v>
      </c>
      <c r="E578">
        <v>7</v>
      </c>
      <c r="F578">
        <v>0</v>
      </c>
      <c r="G578">
        <v>1</v>
      </c>
      <c r="H578">
        <v>1</v>
      </c>
      <c r="I578">
        <v>1</v>
      </c>
      <c r="J578">
        <v>0.73083299999999995</v>
      </c>
      <c r="K578">
        <v>0.68498700000000001</v>
      </c>
      <c r="L578">
        <v>0.66874999999999996</v>
      </c>
      <c r="M578">
        <v>0.153617</v>
      </c>
      <c r="N578">
        <v>1040</v>
      </c>
      <c r="O578">
        <v>6065</v>
      </c>
      <c r="P578">
        <v>7105</v>
      </c>
      <c r="Q578">
        <f t="shared" si="72"/>
        <v>2012</v>
      </c>
      <c r="R578" t="str">
        <f t="shared" si="73"/>
        <v>Summer</v>
      </c>
      <c r="S578" t="str">
        <f t="shared" si="74"/>
        <v>Jan</v>
      </c>
      <c r="T578" t="str">
        <f t="shared" si="75"/>
        <v>Mon</v>
      </c>
      <c r="U578" t="str">
        <f t="shared" si="76"/>
        <v>Work</v>
      </c>
      <c r="V578" t="str">
        <f t="shared" si="77"/>
        <v>Clear</v>
      </c>
      <c r="W578">
        <f t="shared" si="78"/>
        <v>77.31136472</v>
      </c>
      <c r="X578">
        <f t="shared" si="79"/>
        <v>83.555813479999998</v>
      </c>
      <c r="Y578">
        <f t="shared" si="80"/>
        <v>11.138722</v>
      </c>
      <c r="Z578">
        <f>VLOOKUP(E578,temp!$A$1:$C$13,3,FALSE)</f>
        <v>79.599999999999994</v>
      </c>
      <c r="AA578">
        <f>VLOOKUP(E578,temp!$A$1:$C$13,2,FALSE)</f>
        <v>74.099999999999994</v>
      </c>
    </row>
    <row r="579" spans="1:27">
      <c r="A579">
        <v>578</v>
      </c>
      <c r="B579" s="1">
        <v>41121</v>
      </c>
      <c r="C579">
        <v>3</v>
      </c>
      <c r="D579">
        <v>1</v>
      </c>
      <c r="E579">
        <v>7</v>
      </c>
      <c r="F579">
        <v>0</v>
      </c>
      <c r="G579">
        <v>2</v>
      </c>
      <c r="H579">
        <v>1</v>
      </c>
      <c r="I579">
        <v>1</v>
      </c>
      <c r="J579">
        <v>0.71333299999999999</v>
      </c>
      <c r="K579">
        <v>0.66289600000000004</v>
      </c>
      <c r="L579">
        <v>0.70416699999999999</v>
      </c>
      <c r="M579">
        <v>0.16542499999999999</v>
      </c>
      <c r="N579">
        <v>968</v>
      </c>
      <c r="O579">
        <v>6248</v>
      </c>
      <c r="P579">
        <v>7216</v>
      </c>
      <c r="Q579">
        <f t="shared" ref="Q579:Q642" si="81">IF(D579=0,2011,2012)</f>
        <v>2012</v>
      </c>
      <c r="R579" t="str">
        <f t="shared" ref="R579:R642" si="82">IF(C579=1,"Winter",IF(C579=2,"Spring",IF(C579=3,"Summer","Fall")))</f>
        <v>Summer</v>
      </c>
      <c r="S579" t="str">
        <f t="shared" ref="S579:S642" si="83">TEXT(E579,"mmm")</f>
        <v>Jan</v>
      </c>
      <c r="T579" t="str">
        <f t="shared" ref="T579:T642" si="84">TEXT(B579,"ddd")</f>
        <v>Tue</v>
      </c>
      <c r="U579" t="str">
        <f t="shared" ref="U579:U642" si="85">IF(H579=1,"Work","Weekend")</f>
        <v>Work</v>
      </c>
      <c r="V579" t="str">
        <f t="shared" ref="V579:V642" si="86">IF(I579=1,"Clear",IF(I579=2,"Mist",IF(I579=3,"LightRain","HeavyRain")))</f>
        <v>Clear</v>
      </c>
      <c r="W579">
        <f t="shared" ref="W579:W642" si="87">(9/5)*((J579*(41+17.8)-17.8))+32</f>
        <v>75.459164720000004</v>
      </c>
      <c r="X579">
        <f t="shared" ref="X579:X642" si="88">(9/5)*((K579*(50+17.8)-17.8))+32</f>
        <v>80.859827840000008</v>
      </c>
      <c r="Y579">
        <f t="shared" ref="Y579:Y642" si="89">M579*(67-1)+1</f>
        <v>11.918049999999999</v>
      </c>
      <c r="Z579">
        <f>VLOOKUP(E579,temp!$A$1:$C$13,3,FALSE)</f>
        <v>79.599999999999994</v>
      </c>
      <c r="AA579">
        <f>VLOOKUP(E579,temp!$A$1:$C$13,2,FALSE)</f>
        <v>74.099999999999994</v>
      </c>
    </row>
    <row r="580" spans="1:27">
      <c r="A580">
        <v>579</v>
      </c>
      <c r="B580" s="1">
        <v>41122</v>
      </c>
      <c r="C580">
        <v>3</v>
      </c>
      <c r="D580">
        <v>1</v>
      </c>
      <c r="E580">
        <v>8</v>
      </c>
      <c r="F580">
        <v>0</v>
      </c>
      <c r="G580">
        <v>3</v>
      </c>
      <c r="H580">
        <v>1</v>
      </c>
      <c r="I580">
        <v>1</v>
      </c>
      <c r="J580">
        <v>0.71750000000000003</v>
      </c>
      <c r="K580">
        <v>0.66730800000000001</v>
      </c>
      <c r="L580">
        <v>0.67749999999999999</v>
      </c>
      <c r="M580">
        <v>0.141179</v>
      </c>
      <c r="N580">
        <v>1074</v>
      </c>
      <c r="O580">
        <v>6506</v>
      </c>
      <c r="P580">
        <v>7580</v>
      </c>
      <c r="Q580">
        <f t="shared" si="81"/>
        <v>2012</v>
      </c>
      <c r="R580" t="str">
        <f t="shared" si="82"/>
        <v>Summer</v>
      </c>
      <c r="S580" t="str">
        <f t="shared" si="83"/>
        <v>Jan</v>
      </c>
      <c r="T580" t="str">
        <f t="shared" si="84"/>
        <v>Wed</v>
      </c>
      <c r="U580" t="str">
        <f t="shared" si="85"/>
        <v>Work</v>
      </c>
      <c r="V580" t="str">
        <f t="shared" si="86"/>
        <v>Clear</v>
      </c>
      <c r="W580">
        <f t="shared" si="87"/>
        <v>75.900199999999998</v>
      </c>
      <c r="X580">
        <f t="shared" si="88"/>
        <v>81.39826832</v>
      </c>
      <c r="Y580">
        <f t="shared" si="89"/>
        <v>10.317814</v>
      </c>
      <c r="Z580">
        <f>VLOOKUP(E580,temp!$A$1:$C$13,3,FALSE)</f>
        <v>78</v>
      </c>
      <c r="AA580">
        <f>VLOOKUP(E580,temp!$A$1:$C$13,2,FALSE)</f>
        <v>72.5</v>
      </c>
    </row>
    <row r="581" spans="1:27">
      <c r="A581">
        <v>580</v>
      </c>
      <c r="B581" s="1">
        <v>41123</v>
      </c>
      <c r="C581">
        <v>3</v>
      </c>
      <c r="D581">
        <v>1</v>
      </c>
      <c r="E581">
        <v>8</v>
      </c>
      <c r="F581">
        <v>0</v>
      </c>
      <c r="G581">
        <v>4</v>
      </c>
      <c r="H581">
        <v>1</v>
      </c>
      <c r="I581">
        <v>1</v>
      </c>
      <c r="J581">
        <v>0.75249999999999995</v>
      </c>
      <c r="K581">
        <v>0.70708800000000005</v>
      </c>
      <c r="L581">
        <v>0.65958300000000003</v>
      </c>
      <c r="M581">
        <v>0.129354</v>
      </c>
      <c r="N581">
        <v>983</v>
      </c>
      <c r="O581">
        <v>6278</v>
      </c>
      <c r="P581">
        <v>7261</v>
      </c>
      <c r="Q581">
        <f t="shared" si="81"/>
        <v>2012</v>
      </c>
      <c r="R581" t="str">
        <f t="shared" si="82"/>
        <v>Summer</v>
      </c>
      <c r="S581" t="str">
        <f t="shared" si="83"/>
        <v>Jan</v>
      </c>
      <c r="T581" t="str">
        <f t="shared" si="84"/>
        <v>Thu</v>
      </c>
      <c r="U581" t="str">
        <f t="shared" si="85"/>
        <v>Work</v>
      </c>
      <c r="V581" t="str">
        <f t="shared" si="86"/>
        <v>Clear</v>
      </c>
      <c r="W581">
        <f t="shared" si="87"/>
        <v>79.604599999999976</v>
      </c>
      <c r="X581">
        <f t="shared" si="88"/>
        <v>86.253019520000009</v>
      </c>
      <c r="Y581">
        <f t="shared" si="89"/>
        <v>9.5373640000000002</v>
      </c>
      <c r="Z581">
        <f>VLOOKUP(E581,temp!$A$1:$C$13,3,FALSE)</f>
        <v>78</v>
      </c>
      <c r="AA581">
        <f>VLOOKUP(E581,temp!$A$1:$C$13,2,FALSE)</f>
        <v>72.5</v>
      </c>
    </row>
    <row r="582" spans="1:27">
      <c r="A582">
        <v>581</v>
      </c>
      <c r="B582" s="1">
        <v>41124</v>
      </c>
      <c r="C582">
        <v>3</v>
      </c>
      <c r="D582">
        <v>1</v>
      </c>
      <c r="E582">
        <v>8</v>
      </c>
      <c r="F582">
        <v>0</v>
      </c>
      <c r="G582">
        <v>5</v>
      </c>
      <c r="H582">
        <v>1</v>
      </c>
      <c r="I582">
        <v>2</v>
      </c>
      <c r="J582">
        <v>0.76583299999999999</v>
      </c>
      <c r="K582">
        <v>0.72286700000000004</v>
      </c>
      <c r="L582">
        <v>0.64249999999999996</v>
      </c>
      <c r="M582">
        <v>0.21579200000000001</v>
      </c>
      <c r="N582">
        <v>1328</v>
      </c>
      <c r="O582">
        <v>5847</v>
      </c>
      <c r="P582">
        <v>7175</v>
      </c>
      <c r="Q582">
        <f t="shared" si="81"/>
        <v>2012</v>
      </c>
      <c r="R582" t="str">
        <f t="shared" si="82"/>
        <v>Summer</v>
      </c>
      <c r="S582" t="str">
        <f t="shared" si="83"/>
        <v>Jan</v>
      </c>
      <c r="T582" t="str">
        <f t="shared" si="84"/>
        <v>Fri</v>
      </c>
      <c r="U582" t="str">
        <f t="shared" si="85"/>
        <v>Work</v>
      </c>
      <c r="V582" t="str">
        <f t="shared" si="86"/>
        <v>Mist</v>
      </c>
      <c r="W582">
        <f t="shared" si="87"/>
        <v>81.015764719999993</v>
      </c>
      <c r="X582">
        <f t="shared" si="88"/>
        <v>88.178688679999993</v>
      </c>
      <c r="Y582">
        <f t="shared" si="89"/>
        <v>15.242272000000002</v>
      </c>
      <c r="Z582">
        <f>VLOOKUP(E582,temp!$A$1:$C$13,3,FALSE)</f>
        <v>78</v>
      </c>
      <c r="AA582">
        <f>VLOOKUP(E582,temp!$A$1:$C$13,2,FALSE)</f>
        <v>72.5</v>
      </c>
    </row>
    <row r="583" spans="1:27">
      <c r="A583">
        <v>582</v>
      </c>
      <c r="B583" s="1">
        <v>41125</v>
      </c>
      <c r="C583">
        <v>3</v>
      </c>
      <c r="D583">
        <v>1</v>
      </c>
      <c r="E583">
        <v>8</v>
      </c>
      <c r="F583">
        <v>0</v>
      </c>
      <c r="G583">
        <v>6</v>
      </c>
      <c r="H583">
        <v>0</v>
      </c>
      <c r="I583">
        <v>1</v>
      </c>
      <c r="J583">
        <v>0.79333299999999995</v>
      </c>
      <c r="K583">
        <v>0.75126700000000002</v>
      </c>
      <c r="L583">
        <v>0.61333300000000002</v>
      </c>
      <c r="M583">
        <v>0.25745800000000002</v>
      </c>
      <c r="N583">
        <v>2345</v>
      </c>
      <c r="O583">
        <v>4479</v>
      </c>
      <c r="P583">
        <v>6824</v>
      </c>
      <c r="Q583">
        <f t="shared" si="81"/>
        <v>2012</v>
      </c>
      <c r="R583" t="str">
        <f t="shared" si="82"/>
        <v>Summer</v>
      </c>
      <c r="S583" t="str">
        <f t="shared" si="83"/>
        <v>Jan</v>
      </c>
      <c r="T583" t="str">
        <f t="shared" si="84"/>
        <v>Sat</v>
      </c>
      <c r="U583" t="str">
        <f t="shared" si="85"/>
        <v>Weekend</v>
      </c>
      <c r="V583" t="str">
        <f t="shared" si="86"/>
        <v>Clear</v>
      </c>
      <c r="W583">
        <f t="shared" si="87"/>
        <v>83.926364719999981</v>
      </c>
      <c r="X583">
        <f t="shared" si="88"/>
        <v>91.644624679999993</v>
      </c>
      <c r="Y583">
        <f t="shared" si="89"/>
        <v>17.992228000000001</v>
      </c>
      <c r="Z583">
        <f>VLOOKUP(E583,temp!$A$1:$C$13,3,FALSE)</f>
        <v>78</v>
      </c>
      <c r="AA583">
        <f>VLOOKUP(E583,temp!$A$1:$C$13,2,FALSE)</f>
        <v>72.5</v>
      </c>
    </row>
    <row r="584" spans="1:27">
      <c r="A584">
        <v>583</v>
      </c>
      <c r="B584" s="1">
        <v>41126</v>
      </c>
      <c r="C584">
        <v>3</v>
      </c>
      <c r="D584">
        <v>1</v>
      </c>
      <c r="E584">
        <v>8</v>
      </c>
      <c r="F584">
        <v>0</v>
      </c>
      <c r="G584">
        <v>0</v>
      </c>
      <c r="H584">
        <v>0</v>
      </c>
      <c r="I584">
        <v>1</v>
      </c>
      <c r="J584">
        <v>0.76916700000000005</v>
      </c>
      <c r="K584">
        <v>0.73107900000000003</v>
      </c>
      <c r="L584">
        <v>0.65249999999999997</v>
      </c>
      <c r="M584">
        <v>0.29042099999999998</v>
      </c>
      <c r="N584">
        <v>1707</v>
      </c>
      <c r="O584">
        <v>3757</v>
      </c>
      <c r="P584">
        <v>5464</v>
      </c>
      <c r="Q584">
        <f t="shared" si="81"/>
        <v>2012</v>
      </c>
      <c r="R584" t="str">
        <f t="shared" si="82"/>
        <v>Summer</v>
      </c>
      <c r="S584" t="str">
        <f t="shared" si="83"/>
        <v>Jan</v>
      </c>
      <c r="T584" t="str">
        <f t="shared" si="84"/>
        <v>Sun</v>
      </c>
      <c r="U584" t="str">
        <f t="shared" si="85"/>
        <v>Weekend</v>
      </c>
      <c r="V584" t="str">
        <f t="shared" si="86"/>
        <v>Clear</v>
      </c>
      <c r="W584">
        <f t="shared" si="87"/>
        <v>81.368635280000007</v>
      </c>
      <c r="X584">
        <f t="shared" si="88"/>
        <v>89.180881159999998</v>
      </c>
      <c r="Y584">
        <f t="shared" si="89"/>
        <v>20.167786</v>
      </c>
      <c r="Z584">
        <f>VLOOKUP(E584,temp!$A$1:$C$13,3,FALSE)</f>
        <v>78</v>
      </c>
      <c r="AA584">
        <f>VLOOKUP(E584,temp!$A$1:$C$13,2,FALSE)</f>
        <v>72.5</v>
      </c>
    </row>
    <row r="585" spans="1:27">
      <c r="A585">
        <v>584</v>
      </c>
      <c r="B585" s="1">
        <v>41127</v>
      </c>
      <c r="C585">
        <v>3</v>
      </c>
      <c r="D585">
        <v>1</v>
      </c>
      <c r="E585">
        <v>8</v>
      </c>
      <c r="F585">
        <v>0</v>
      </c>
      <c r="G585">
        <v>1</v>
      </c>
      <c r="H585">
        <v>1</v>
      </c>
      <c r="I585">
        <v>2</v>
      </c>
      <c r="J585">
        <v>0.75249999999999995</v>
      </c>
      <c r="K585">
        <v>0.71024600000000004</v>
      </c>
      <c r="L585">
        <v>0.65416700000000005</v>
      </c>
      <c r="M585">
        <v>0.129354</v>
      </c>
      <c r="N585">
        <v>1233</v>
      </c>
      <c r="O585">
        <v>5780</v>
      </c>
      <c r="P585">
        <v>7013</v>
      </c>
      <c r="Q585">
        <f t="shared" si="81"/>
        <v>2012</v>
      </c>
      <c r="R585" t="str">
        <f t="shared" si="82"/>
        <v>Summer</v>
      </c>
      <c r="S585" t="str">
        <f t="shared" si="83"/>
        <v>Jan</v>
      </c>
      <c r="T585" t="str">
        <f t="shared" si="84"/>
        <v>Mon</v>
      </c>
      <c r="U585" t="str">
        <f t="shared" si="85"/>
        <v>Work</v>
      </c>
      <c r="V585" t="str">
        <f t="shared" si="86"/>
        <v>Mist</v>
      </c>
      <c r="W585">
        <f t="shared" si="87"/>
        <v>79.604599999999976</v>
      </c>
      <c r="X585">
        <f t="shared" si="88"/>
        <v>86.638421840000007</v>
      </c>
      <c r="Y585">
        <f t="shared" si="89"/>
        <v>9.5373640000000002</v>
      </c>
      <c r="Z585">
        <f>VLOOKUP(E585,temp!$A$1:$C$13,3,FALSE)</f>
        <v>78</v>
      </c>
      <c r="AA585">
        <f>VLOOKUP(E585,temp!$A$1:$C$13,2,FALSE)</f>
        <v>72.5</v>
      </c>
    </row>
    <row r="586" spans="1:27">
      <c r="A586">
        <v>585</v>
      </c>
      <c r="B586" s="1">
        <v>41128</v>
      </c>
      <c r="C586">
        <v>3</v>
      </c>
      <c r="D586">
        <v>1</v>
      </c>
      <c r="E586">
        <v>8</v>
      </c>
      <c r="F586">
        <v>0</v>
      </c>
      <c r="G586">
        <v>2</v>
      </c>
      <c r="H586">
        <v>1</v>
      </c>
      <c r="I586">
        <v>2</v>
      </c>
      <c r="J586">
        <v>0.73583299999999996</v>
      </c>
      <c r="K586">
        <v>0.69762100000000005</v>
      </c>
      <c r="L586">
        <v>0.70374999999999999</v>
      </c>
      <c r="M586">
        <v>0.116908</v>
      </c>
      <c r="N586">
        <v>1278</v>
      </c>
      <c r="O586">
        <v>5995</v>
      </c>
      <c r="P586">
        <v>7273</v>
      </c>
      <c r="Q586">
        <f t="shared" si="81"/>
        <v>2012</v>
      </c>
      <c r="R586" t="str">
        <f t="shared" si="82"/>
        <v>Summer</v>
      </c>
      <c r="S586" t="str">
        <f t="shared" si="83"/>
        <v>Jan</v>
      </c>
      <c r="T586" t="str">
        <f t="shared" si="84"/>
        <v>Tue</v>
      </c>
      <c r="U586" t="str">
        <f t="shared" si="85"/>
        <v>Work</v>
      </c>
      <c r="V586" t="str">
        <f t="shared" si="86"/>
        <v>Mist</v>
      </c>
      <c r="W586">
        <f t="shared" si="87"/>
        <v>77.840564719999989</v>
      </c>
      <c r="X586">
        <f t="shared" si="88"/>
        <v>85.097666839999988</v>
      </c>
      <c r="Y586">
        <f t="shared" si="89"/>
        <v>8.7159279999999999</v>
      </c>
      <c r="Z586">
        <f>VLOOKUP(E586,temp!$A$1:$C$13,3,FALSE)</f>
        <v>78</v>
      </c>
      <c r="AA586">
        <f>VLOOKUP(E586,temp!$A$1:$C$13,2,FALSE)</f>
        <v>72.5</v>
      </c>
    </row>
    <row r="587" spans="1:27">
      <c r="A587">
        <v>586</v>
      </c>
      <c r="B587" s="1">
        <v>41129</v>
      </c>
      <c r="C587">
        <v>3</v>
      </c>
      <c r="D587">
        <v>1</v>
      </c>
      <c r="E587">
        <v>8</v>
      </c>
      <c r="F587">
        <v>0</v>
      </c>
      <c r="G587">
        <v>3</v>
      </c>
      <c r="H587">
        <v>1</v>
      </c>
      <c r="I587">
        <v>2</v>
      </c>
      <c r="J587">
        <v>0.75</v>
      </c>
      <c r="K587">
        <v>0.70771700000000004</v>
      </c>
      <c r="L587">
        <v>0.67291699999999999</v>
      </c>
      <c r="M587">
        <v>0.11070000000000001</v>
      </c>
      <c r="N587">
        <v>1263</v>
      </c>
      <c r="O587">
        <v>6271</v>
      </c>
      <c r="P587">
        <v>7534</v>
      </c>
      <c r="Q587">
        <f t="shared" si="81"/>
        <v>2012</v>
      </c>
      <c r="R587" t="str">
        <f t="shared" si="82"/>
        <v>Summer</v>
      </c>
      <c r="S587" t="str">
        <f t="shared" si="83"/>
        <v>Jan</v>
      </c>
      <c r="T587" t="str">
        <f t="shared" si="84"/>
        <v>Wed</v>
      </c>
      <c r="U587" t="str">
        <f t="shared" si="85"/>
        <v>Work</v>
      </c>
      <c r="V587" t="str">
        <f t="shared" si="86"/>
        <v>Mist</v>
      </c>
      <c r="W587">
        <f t="shared" si="87"/>
        <v>79.339999999999989</v>
      </c>
      <c r="X587">
        <f t="shared" si="88"/>
        <v>86.329782679999994</v>
      </c>
      <c r="Y587">
        <f t="shared" si="89"/>
        <v>8.3062000000000005</v>
      </c>
      <c r="Z587">
        <f>VLOOKUP(E587,temp!$A$1:$C$13,3,FALSE)</f>
        <v>78</v>
      </c>
      <c r="AA587">
        <f>VLOOKUP(E587,temp!$A$1:$C$13,2,FALSE)</f>
        <v>72.5</v>
      </c>
    </row>
    <row r="588" spans="1:27">
      <c r="A588">
        <v>587</v>
      </c>
      <c r="B588" s="1">
        <v>41130</v>
      </c>
      <c r="C588">
        <v>3</v>
      </c>
      <c r="D588">
        <v>1</v>
      </c>
      <c r="E588">
        <v>8</v>
      </c>
      <c r="F588">
        <v>0</v>
      </c>
      <c r="G588">
        <v>4</v>
      </c>
      <c r="H588">
        <v>1</v>
      </c>
      <c r="I588">
        <v>1</v>
      </c>
      <c r="J588">
        <v>0.75583299999999998</v>
      </c>
      <c r="K588">
        <v>0.69950800000000002</v>
      </c>
      <c r="L588">
        <v>0.620417</v>
      </c>
      <c r="M588">
        <v>0.15609999999999999</v>
      </c>
      <c r="N588">
        <v>1196</v>
      </c>
      <c r="O588">
        <v>6090</v>
      </c>
      <c r="P588">
        <v>7286</v>
      </c>
      <c r="Q588">
        <f t="shared" si="81"/>
        <v>2012</v>
      </c>
      <c r="R588" t="str">
        <f t="shared" si="82"/>
        <v>Summer</v>
      </c>
      <c r="S588" t="str">
        <f t="shared" si="83"/>
        <v>Jan</v>
      </c>
      <c r="T588" t="str">
        <f t="shared" si="84"/>
        <v>Thu</v>
      </c>
      <c r="U588" t="str">
        <f t="shared" si="85"/>
        <v>Work</v>
      </c>
      <c r="V588" t="str">
        <f t="shared" si="86"/>
        <v>Clear</v>
      </c>
      <c r="W588">
        <f t="shared" si="87"/>
        <v>79.957364719999987</v>
      </c>
      <c r="X588">
        <f t="shared" si="88"/>
        <v>85.327956319999998</v>
      </c>
      <c r="Y588">
        <f t="shared" si="89"/>
        <v>11.3026</v>
      </c>
      <c r="Z588">
        <f>VLOOKUP(E588,temp!$A$1:$C$13,3,FALSE)</f>
        <v>78</v>
      </c>
      <c r="AA588">
        <f>VLOOKUP(E588,temp!$A$1:$C$13,2,FALSE)</f>
        <v>72.5</v>
      </c>
    </row>
    <row r="589" spans="1:27">
      <c r="A589">
        <v>588</v>
      </c>
      <c r="B589" s="1">
        <v>41131</v>
      </c>
      <c r="C589">
        <v>3</v>
      </c>
      <c r="D589">
        <v>1</v>
      </c>
      <c r="E589">
        <v>8</v>
      </c>
      <c r="F589">
        <v>0</v>
      </c>
      <c r="G589">
        <v>5</v>
      </c>
      <c r="H589">
        <v>1</v>
      </c>
      <c r="I589">
        <v>2</v>
      </c>
      <c r="J589">
        <v>0.71583300000000005</v>
      </c>
      <c r="K589">
        <v>0.66794200000000004</v>
      </c>
      <c r="L589">
        <v>0.71583300000000005</v>
      </c>
      <c r="M589">
        <v>0.238813</v>
      </c>
      <c r="N589">
        <v>1065</v>
      </c>
      <c r="O589">
        <v>4721</v>
      </c>
      <c r="P589">
        <v>5786</v>
      </c>
      <c r="Q589">
        <f t="shared" si="81"/>
        <v>2012</v>
      </c>
      <c r="R589" t="str">
        <f t="shared" si="82"/>
        <v>Summer</v>
      </c>
      <c r="S589" t="str">
        <f t="shared" si="83"/>
        <v>Jan</v>
      </c>
      <c r="T589" t="str">
        <f t="shared" si="84"/>
        <v>Fri</v>
      </c>
      <c r="U589" t="str">
        <f t="shared" si="85"/>
        <v>Work</v>
      </c>
      <c r="V589" t="str">
        <f t="shared" si="86"/>
        <v>Mist</v>
      </c>
      <c r="W589">
        <f t="shared" si="87"/>
        <v>75.723764719999991</v>
      </c>
      <c r="X589">
        <f t="shared" si="88"/>
        <v>81.475641679999995</v>
      </c>
      <c r="Y589">
        <f t="shared" si="89"/>
        <v>16.761658000000001</v>
      </c>
      <c r="Z589">
        <f>VLOOKUP(E589,temp!$A$1:$C$13,3,FALSE)</f>
        <v>78</v>
      </c>
      <c r="AA589">
        <f>VLOOKUP(E589,temp!$A$1:$C$13,2,FALSE)</f>
        <v>72.5</v>
      </c>
    </row>
    <row r="590" spans="1:27">
      <c r="A590">
        <v>589</v>
      </c>
      <c r="B590" s="1">
        <v>41132</v>
      </c>
      <c r="C590">
        <v>3</v>
      </c>
      <c r="D590">
        <v>1</v>
      </c>
      <c r="E590">
        <v>8</v>
      </c>
      <c r="F590">
        <v>0</v>
      </c>
      <c r="G590">
        <v>6</v>
      </c>
      <c r="H590">
        <v>0</v>
      </c>
      <c r="I590">
        <v>2</v>
      </c>
      <c r="J590">
        <v>0.6925</v>
      </c>
      <c r="K590">
        <v>0.63826700000000003</v>
      </c>
      <c r="L590">
        <v>0.73291700000000004</v>
      </c>
      <c r="M590">
        <v>0.206479</v>
      </c>
      <c r="N590">
        <v>2247</v>
      </c>
      <c r="O590">
        <v>4052</v>
      </c>
      <c r="P590">
        <v>6299</v>
      </c>
      <c r="Q590">
        <f t="shared" si="81"/>
        <v>2012</v>
      </c>
      <c r="R590" t="str">
        <f t="shared" si="82"/>
        <v>Summer</v>
      </c>
      <c r="S590" t="str">
        <f t="shared" si="83"/>
        <v>Jan</v>
      </c>
      <c r="T590" t="str">
        <f t="shared" si="84"/>
        <v>Sat</v>
      </c>
      <c r="U590" t="str">
        <f t="shared" si="85"/>
        <v>Weekend</v>
      </c>
      <c r="V590" t="str">
        <f t="shared" si="86"/>
        <v>Mist</v>
      </c>
      <c r="W590">
        <f t="shared" si="87"/>
        <v>73.254199999999997</v>
      </c>
      <c r="X590">
        <f t="shared" si="88"/>
        <v>77.854104680000006</v>
      </c>
      <c r="Y590">
        <f t="shared" si="89"/>
        <v>14.627613999999999</v>
      </c>
      <c r="Z590">
        <f>VLOOKUP(E590,temp!$A$1:$C$13,3,FALSE)</f>
        <v>78</v>
      </c>
      <c r="AA590">
        <f>VLOOKUP(E590,temp!$A$1:$C$13,2,FALSE)</f>
        <v>72.5</v>
      </c>
    </row>
    <row r="591" spans="1:27">
      <c r="A591">
        <v>590</v>
      </c>
      <c r="B591" s="1">
        <v>41133</v>
      </c>
      <c r="C591">
        <v>3</v>
      </c>
      <c r="D591">
        <v>1</v>
      </c>
      <c r="E591">
        <v>8</v>
      </c>
      <c r="F591">
        <v>0</v>
      </c>
      <c r="G591">
        <v>0</v>
      </c>
      <c r="H591">
        <v>0</v>
      </c>
      <c r="I591">
        <v>1</v>
      </c>
      <c r="J591">
        <v>0.70083300000000004</v>
      </c>
      <c r="K591">
        <v>0.64457900000000001</v>
      </c>
      <c r="L591">
        <v>0.53041700000000003</v>
      </c>
      <c r="M591">
        <v>0.122512</v>
      </c>
      <c r="N591">
        <v>2182</v>
      </c>
      <c r="O591">
        <v>4362</v>
      </c>
      <c r="P591">
        <v>6544</v>
      </c>
      <c r="Q591">
        <f t="shared" si="81"/>
        <v>2012</v>
      </c>
      <c r="R591" t="str">
        <f t="shared" si="82"/>
        <v>Summer</v>
      </c>
      <c r="S591" t="str">
        <f t="shared" si="83"/>
        <v>Jan</v>
      </c>
      <c r="T591" t="str">
        <f t="shared" si="84"/>
        <v>Sun</v>
      </c>
      <c r="U591" t="str">
        <f t="shared" si="85"/>
        <v>Weekend</v>
      </c>
      <c r="V591" t="str">
        <f t="shared" si="86"/>
        <v>Clear</v>
      </c>
      <c r="W591">
        <f t="shared" si="87"/>
        <v>74.136164720000011</v>
      </c>
      <c r="X591">
        <f t="shared" si="88"/>
        <v>78.624421159999997</v>
      </c>
      <c r="Y591">
        <f t="shared" si="89"/>
        <v>9.0857919999999996</v>
      </c>
      <c r="Z591">
        <f>VLOOKUP(E591,temp!$A$1:$C$13,3,FALSE)</f>
        <v>78</v>
      </c>
      <c r="AA591">
        <f>VLOOKUP(E591,temp!$A$1:$C$13,2,FALSE)</f>
        <v>72.5</v>
      </c>
    </row>
    <row r="592" spans="1:27">
      <c r="A592">
        <v>591</v>
      </c>
      <c r="B592" s="1">
        <v>41134</v>
      </c>
      <c r="C592">
        <v>3</v>
      </c>
      <c r="D592">
        <v>1</v>
      </c>
      <c r="E592">
        <v>8</v>
      </c>
      <c r="F592">
        <v>0</v>
      </c>
      <c r="G592">
        <v>1</v>
      </c>
      <c r="H592">
        <v>1</v>
      </c>
      <c r="I592">
        <v>1</v>
      </c>
      <c r="J592">
        <v>0.72083299999999995</v>
      </c>
      <c r="K592">
        <v>0.66225400000000001</v>
      </c>
      <c r="L592">
        <v>0.54541700000000004</v>
      </c>
      <c r="M592">
        <v>0.136212</v>
      </c>
      <c r="N592">
        <v>1207</v>
      </c>
      <c r="O592">
        <v>5676</v>
      </c>
      <c r="P592">
        <v>6883</v>
      </c>
      <c r="Q592">
        <f t="shared" si="81"/>
        <v>2012</v>
      </c>
      <c r="R592" t="str">
        <f t="shared" si="82"/>
        <v>Summer</v>
      </c>
      <c r="S592" t="str">
        <f t="shared" si="83"/>
        <v>Jan</v>
      </c>
      <c r="T592" t="str">
        <f t="shared" si="84"/>
        <v>Mon</v>
      </c>
      <c r="U592" t="str">
        <f t="shared" si="85"/>
        <v>Work</v>
      </c>
      <c r="V592" t="str">
        <f t="shared" si="86"/>
        <v>Clear</v>
      </c>
      <c r="W592">
        <f t="shared" si="87"/>
        <v>76.252964719999994</v>
      </c>
      <c r="X592">
        <f t="shared" si="88"/>
        <v>80.781478159999992</v>
      </c>
      <c r="Y592">
        <f t="shared" si="89"/>
        <v>9.9899920000000009</v>
      </c>
      <c r="Z592">
        <f>VLOOKUP(E592,temp!$A$1:$C$13,3,FALSE)</f>
        <v>78</v>
      </c>
      <c r="AA592">
        <f>VLOOKUP(E592,temp!$A$1:$C$13,2,FALSE)</f>
        <v>72.5</v>
      </c>
    </row>
    <row r="593" spans="1:27">
      <c r="A593">
        <v>592</v>
      </c>
      <c r="B593" s="1">
        <v>41135</v>
      </c>
      <c r="C593">
        <v>3</v>
      </c>
      <c r="D593">
        <v>1</v>
      </c>
      <c r="E593">
        <v>8</v>
      </c>
      <c r="F593">
        <v>0</v>
      </c>
      <c r="G593">
        <v>2</v>
      </c>
      <c r="H593">
        <v>1</v>
      </c>
      <c r="I593">
        <v>1</v>
      </c>
      <c r="J593">
        <v>0.72666699999999995</v>
      </c>
      <c r="K593">
        <v>0.67677900000000002</v>
      </c>
      <c r="L593">
        <v>0.68666700000000003</v>
      </c>
      <c r="M593">
        <v>0.169158</v>
      </c>
      <c r="N593">
        <v>1128</v>
      </c>
      <c r="O593">
        <v>5656</v>
      </c>
      <c r="P593">
        <v>6784</v>
      </c>
      <c r="Q593">
        <f t="shared" si="81"/>
        <v>2012</v>
      </c>
      <c r="R593" t="str">
        <f t="shared" si="82"/>
        <v>Summer</v>
      </c>
      <c r="S593" t="str">
        <f t="shared" si="83"/>
        <v>Jan</v>
      </c>
      <c r="T593" t="str">
        <f t="shared" si="84"/>
        <v>Tue</v>
      </c>
      <c r="U593" t="str">
        <f t="shared" si="85"/>
        <v>Work</v>
      </c>
      <c r="V593" t="str">
        <f t="shared" si="86"/>
        <v>Clear</v>
      </c>
      <c r="W593">
        <f t="shared" si="87"/>
        <v>76.870435279999995</v>
      </c>
      <c r="X593">
        <f t="shared" si="88"/>
        <v>82.554109159999996</v>
      </c>
      <c r="Y593">
        <f t="shared" si="89"/>
        <v>12.164428000000001</v>
      </c>
      <c r="Z593">
        <f>VLOOKUP(E593,temp!$A$1:$C$13,3,FALSE)</f>
        <v>78</v>
      </c>
      <c r="AA593">
        <f>VLOOKUP(E593,temp!$A$1:$C$13,2,FALSE)</f>
        <v>72.5</v>
      </c>
    </row>
    <row r="594" spans="1:27">
      <c r="A594">
        <v>593</v>
      </c>
      <c r="B594" s="1">
        <v>41136</v>
      </c>
      <c r="C594">
        <v>3</v>
      </c>
      <c r="D594">
        <v>1</v>
      </c>
      <c r="E594">
        <v>8</v>
      </c>
      <c r="F594">
        <v>0</v>
      </c>
      <c r="G594">
        <v>3</v>
      </c>
      <c r="H594">
        <v>1</v>
      </c>
      <c r="I594">
        <v>1</v>
      </c>
      <c r="J594">
        <v>0.70666700000000005</v>
      </c>
      <c r="K594">
        <v>0.65403699999999998</v>
      </c>
      <c r="L594">
        <v>0.61958299999999999</v>
      </c>
      <c r="M594">
        <v>0.16977100000000001</v>
      </c>
      <c r="N594">
        <v>1198</v>
      </c>
      <c r="O594">
        <v>6149</v>
      </c>
      <c r="P594">
        <v>7347</v>
      </c>
      <c r="Q594">
        <f t="shared" si="81"/>
        <v>2012</v>
      </c>
      <c r="R594" t="str">
        <f t="shared" si="82"/>
        <v>Summer</v>
      </c>
      <c r="S594" t="str">
        <f t="shared" si="83"/>
        <v>Jan</v>
      </c>
      <c r="T594" t="str">
        <f t="shared" si="84"/>
        <v>Wed</v>
      </c>
      <c r="U594" t="str">
        <f t="shared" si="85"/>
        <v>Work</v>
      </c>
      <c r="V594" t="str">
        <f t="shared" si="86"/>
        <v>Clear</v>
      </c>
      <c r="W594">
        <f t="shared" si="87"/>
        <v>74.753635279999997</v>
      </c>
      <c r="X594">
        <f t="shared" si="88"/>
        <v>79.778675480000004</v>
      </c>
      <c r="Y594">
        <f t="shared" si="89"/>
        <v>12.204886</v>
      </c>
      <c r="Z594">
        <f>VLOOKUP(E594,temp!$A$1:$C$13,3,FALSE)</f>
        <v>78</v>
      </c>
      <c r="AA594">
        <f>VLOOKUP(E594,temp!$A$1:$C$13,2,FALSE)</f>
        <v>72.5</v>
      </c>
    </row>
    <row r="595" spans="1:27">
      <c r="A595">
        <v>594</v>
      </c>
      <c r="B595" s="1">
        <v>41137</v>
      </c>
      <c r="C595">
        <v>3</v>
      </c>
      <c r="D595">
        <v>1</v>
      </c>
      <c r="E595">
        <v>8</v>
      </c>
      <c r="F595">
        <v>0</v>
      </c>
      <c r="G595">
        <v>4</v>
      </c>
      <c r="H595">
        <v>1</v>
      </c>
      <c r="I595">
        <v>1</v>
      </c>
      <c r="J595">
        <v>0.719167</v>
      </c>
      <c r="K595">
        <v>0.65468800000000005</v>
      </c>
      <c r="L595">
        <v>0.51916700000000005</v>
      </c>
      <c r="M595">
        <v>0.14179600000000001</v>
      </c>
      <c r="N595">
        <v>1338</v>
      </c>
      <c r="O595">
        <v>6267</v>
      </c>
      <c r="P595">
        <v>7605</v>
      </c>
      <c r="Q595">
        <f t="shared" si="81"/>
        <v>2012</v>
      </c>
      <c r="R595" t="str">
        <f t="shared" si="82"/>
        <v>Summer</v>
      </c>
      <c r="S595" t="str">
        <f t="shared" si="83"/>
        <v>Jan</v>
      </c>
      <c r="T595" t="str">
        <f t="shared" si="84"/>
        <v>Thu</v>
      </c>
      <c r="U595" t="str">
        <f t="shared" si="85"/>
        <v>Work</v>
      </c>
      <c r="V595" t="str">
        <f t="shared" si="86"/>
        <v>Clear</v>
      </c>
      <c r="W595">
        <f t="shared" si="87"/>
        <v>76.076635280000005</v>
      </c>
      <c r="X595">
        <f t="shared" si="88"/>
        <v>79.858123519999992</v>
      </c>
      <c r="Y595">
        <f t="shared" si="89"/>
        <v>10.358536000000001</v>
      </c>
      <c r="Z595">
        <f>VLOOKUP(E595,temp!$A$1:$C$13,3,FALSE)</f>
        <v>78</v>
      </c>
      <c r="AA595">
        <f>VLOOKUP(E595,temp!$A$1:$C$13,2,FALSE)</f>
        <v>72.5</v>
      </c>
    </row>
    <row r="596" spans="1:27">
      <c r="A596">
        <v>595</v>
      </c>
      <c r="B596" s="1">
        <v>41138</v>
      </c>
      <c r="C596">
        <v>3</v>
      </c>
      <c r="D596">
        <v>1</v>
      </c>
      <c r="E596">
        <v>8</v>
      </c>
      <c r="F596">
        <v>0</v>
      </c>
      <c r="G596">
        <v>5</v>
      </c>
      <c r="H596">
        <v>1</v>
      </c>
      <c r="I596">
        <v>1</v>
      </c>
      <c r="J596">
        <v>0.723333</v>
      </c>
      <c r="K596">
        <v>0.2424</v>
      </c>
      <c r="L596">
        <v>0.57083300000000003</v>
      </c>
      <c r="M596">
        <v>0.231354</v>
      </c>
      <c r="N596">
        <v>1483</v>
      </c>
      <c r="O596">
        <v>5665</v>
      </c>
      <c r="P596">
        <v>7148</v>
      </c>
      <c r="Q596">
        <f t="shared" si="81"/>
        <v>2012</v>
      </c>
      <c r="R596" t="str">
        <f t="shared" si="82"/>
        <v>Summer</v>
      </c>
      <c r="S596" t="str">
        <f t="shared" si="83"/>
        <v>Jan</v>
      </c>
      <c r="T596" t="str">
        <f t="shared" si="84"/>
        <v>Fri</v>
      </c>
      <c r="U596" t="str">
        <f t="shared" si="85"/>
        <v>Work</v>
      </c>
      <c r="V596" t="str">
        <f t="shared" si="86"/>
        <v>Clear</v>
      </c>
      <c r="W596">
        <f t="shared" si="87"/>
        <v>76.517564719999996</v>
      </c>
      <c r="X596">
        <f t="shared" si="88"/>
        <v>29.542495999999996</v>
      </c>
      <c r="Y596">
        <f t="shared" si="89"/>
        <v>16.269363999999999</v>
      </c>
      <c r="Z596">
        <f>VLOOKUP(E596,temp!$A$1:$C$13,3,FALSE)</f>
        <v>78</v>
      </c>
      <c r="AA596">
        <f>VLOOKUP(E596,temp!$A$1:$C$13,2,FALSE)</f>
        <v>72.5</v>
      </c>
    </row>
    <row r="597" spans="1:27">
      <c r="A597">
        <v>596</v>
      </c>
      <c r="B597" s="1">
        <v>41139</v>
      </c>
      <c r="C597">
        <v>3</v>
      </c>
      <c r="D597">
        <v>1</v>
      </c>
      <c r="E597">
        <v>8</v>
      </c>
      <c r="F597">
        <v>0</v>
      </c>
      <c r="G597">
        <v>6</v>
      </c>
      <c r="H597">
        <v>0</v>
      </c>
      <c r="I597">
        <v>1</v>
      </c>
      <c r="J597">
        <v>0.67833299999999996</v>
      </c>
      <c r="K597">
        <v>0.61807100000000004</v>
      </c>
      <c r="L597">
        <v>0.60333300000000001</v>
      </c>
      <c r="M597">
        <v>0.177867</v>
      </c>
      <c r="N597">
        <v>2827</v>
      </c>
      <c r="O597">
        <v>5038</v>
      </c>
      <c r="P597">
        <v>7865</v>
      </c>
      <c r="Q597">
        <f t="shared" si="81"/>
        <v>2012</v>
      </c>
      <c r="R597" t="str">
        <f t="shared" si="82"/>
        <v>Summer</v>
      </c>
      <c r="S597" t="str">
        <f t="shared" si="83"/>
        <v>Jan</v>
      </c>
      <c r="T597" t="str">
        <f t="shared" si="84"/>
        <v>Sat</v>
      </c>
      <c r="U597" t="str">
        <f t="shared" si="85"/>
        <v>Weekend</v>
      </c>
      <c r="V597" t="str">
        <f t="shared" si="86"/>
        <v>Clear</v>
      </c>
      <c r="W597">
        <f t="shared" si="87"/>
        <v>71.754764719999997</v>
      </c>
      <c r="X597">
        <f t="shared" si="88"/>
        <v>75.389384839999991</v>
      </c>
      <c r="Y597">
        <f t="shared" si="89"/>
        <v>12.739222</v>
      </c>
      <c r="Z597">
        <f>VLOOKUP(E597,temp!$A$1:$C$13,3,FALSE)</f>
        <v>78</v>
      </c>
      <c r="AA597">
        <f>VLOOKUP(E597,temp!$A$1:$C$13,2,FALSE)</f>
        <v>72.5</v>
      </c>
    </row>
    <row r="598" spans="1:27">
      <c r="A598">
        <v>597</v>
      </c>
      <c r="B598" s="1">
        <v>41140</v>
      </c>
      <c r="C598">
        <v>3</v>
      </c>
      <c r="D598">
        <v>1</v>
      </c>
      <c r="E598">
        <v>8</v>
      </c>
      <c r="F598">
        <v>0</v>
      </c>
      <c r="G598">
        <v>0</v>
      </c>
      <c r="H598">
        <v>0</v>
      </c>
      <c r="I598">
        <v>2</v>
      </c>
      <c r="J598">
        <v>0.63583299999999998</v>
      </c>
      <c r="K598">
        <v>0.60355400000000003</v>
      </c>
      <c r="L598">
        <v>0.71166700000000005</v>
      </c>
      <c r="M598">
        <v>8.6449999999999999E-2</v>
      </c>
      <c r="N598">
        <v>1208</v>
      </c>
      <c r="O598">
        <v>3341</v>
      </c>
      <c r="P598">
        <v>4549</v>
      </c>
      <c r="Q598">
        <f t="shared" si="81"/>
        <v>2012</v>
      </c>
      <c r="R598" t="str">
        <f t="shared" si="82"/>
        <v>Summer</v>
      </c>
      <c r="S598" t="str">
        <f t="shared" si="83"/>
        <v>Jan</v>
      </c>
      <c r="T598" t="str">
        <f t="shared" si="84"/>
        <v>Sun</v>
      </c>
      <c r="U598" t="str">
        <f t="shared" si="85"/>
        <v>Weekend</v>
      </c>
      <c r="V598" t="str">
        <f t="shared" si="86"/>
        <v>Mist</v>
      </c>
      <c r="W598">
        <f t="shared" si="87"/>
        <v>67.25656472</v>
      </c>
      <c r="X598">
        <f t="shared" si="88"/>
        <v>73.617730160000008</v>
      </c>
      <c r="Y598">
        <f t="shared" si="89"/>
        <v>6.7057000000000002</v>
      </c>
      <c r="Z598">
        <f>VLOOKUP(E598,temp!$A$1:$C$13,3,FALSE)</f>
        <v>78</v>
      </c>
      <c r="AA598">
        <f>VLOOKUP(E598,temp!$A$1:$C$13,2,FALSE)</f>
        <v>72.5</v>
      </c>
    </row>
    <row r="599" spans="1:27">
      <c r="A599">
        <v>598</v>
      </c>
      <c r="B599" s="1">
        <v>41141</v>
      </c>
      <c r="C599">
        <v>3</v>
      </c>
      <c r="D599">
        <v>1</v>
      </c>
      <c r="E599">
        <v>8</v>
      </c>
      <c r="F599">
        <v>0</v>
      </c>
      <c r="G599">
        <v>1</v>
      </c>
      <c r="H599">
        <v>1</v>
      </c>
      <c r="I599">
        <v>2</v>
      </c>
      <c r="J599">
        <v>0.63583299999999998</v>
      </c>
      <c r="K599">
        <v>0.59596700000000002</v>
      </c>
      <c r="L599">
        <v>0.73416700000000001</v>
      </c>
      <c r="M599">
        <v>0.12997900000000001</v>
      </c>
      <c r="N599">
        <v>1026</v>
      </c>
      <c r="O599">
        <v>5504</v>
      </c>
      <c r="P599">
        <v>6530</v>
      </c>
      <c r="Q599">
        <f t="shared" si="81"/>
        <v>2012</v>
      </c>
      <c r="R599" t="str">
        <f t="shared" si="82"/>
        <v>Summer</v>
      </c>
      <c r="S599" t="str">
        <f t="shared" si="83"/>
        <v>Jan</v>
      </c>
      <c r="T599" t="str">
        <f t="shared" si="84"/>
        <v>Mon</v>
      </c>
      <c r="U599" t="str">
        <f t="shared" si="85"/>
        <v>Work</v>
      </c>
      <c r="V599" t="str">
        <f t="shared" si="86"/>
        <v>Mist</v>
      </c>
      <c r="W599">
        <f t="shared" si="87"/>
        <v>67.25656472</v>
      </c>
      <c r="X599">
        <f t="shared" si="88"/>
        <v>72.691812679999998</v>
      </c>
      <c r="Y599">
        <f t="shared" si="89"/>
        <v>9.578614</v>
      </c>
      <c r="Z599">
        <f>VLOOKUP(E599,temp!$A$1:$C$13,3,FALSE)</f>
        <v>78</v>
      </c>
      <c r="AA599">
        <f>VLOOKUP(E599,temp!$A$1:$C$13,2,FALSE)</f>
        <v>72.5</v>
      </c>
    </row>
    <row r="600" spans="1:27">
      <c r="A600">
        <v>599</v>
      </c>
      <c r="B600" s="1">
        <v>41142</v>
      </c>
      <c r="C600">
        <v>3</v>
      </c>
      <c r="D600">
        <v>1</v>
      </c>
      <c r="E600">
        <v>8</v>
      </c>
      <c r="F600">
        <v>0</v>
      </c>
      <c r="G600">
        <v>2</v>
      </c>
      <c r="H600">
        <v>1</v>
      </c>
      <c r="I600">
        <v>1</v>
      </c>
      <c r="J600">
        <v>0.64916700000000005</v>
      </c>
      <c r="K600">
        <v>0.60102500000000003</v>
      </c>
      <c r="L600">
        <v>0.67374999999999996</v>
      </c>
      <c r="M600">
        <v>7.2770799999999997E-2</v>
      </c>
      <c r="N600">
        <v>1081</v>
      </c>
      <c r="O600">
        <v>5925</v>
      </c>
      <c r="P600">
        <v>7006</v>
      </c>
      <c r="Q600">
        <f t="shared" si="81"/>
        <v>2012</v>
      </c>
      <c r="R600" t="str">
        <f t="shared" si="82"/>
        <v>Summer</v>
      </c>
      <c r="S600" t="str">
        <f t="shared" si="83"/>
        <v>Jan</v>
      </c>
      <c r="T600" t="str">
        <f t="shared" si="84"/>
        <v>Tue</v>
      </c>
      <c r="U600" t="str">
        <f t="shared" si="85"/>
        <v>Work</v>
      </c>
      <c r="V600" t="str">
        <f t="shared" si="86"/>
        <v>Clear</v>
      </c>
      <c r="W600">
        <f t="shared" si="87"/>
        <v>68.667835279999991</v>
      </c>
      <c r="X600">
        <f t="shared" si="88"/>
        <v>73.309090999999995</v>
      </c>
      <c r="Y600">
        <f t="shared" si="89"/>
        <v>5.8028727999999994</v>
      </c>
      <c r="Z600">
        <f>VLOOKUP(E600,temp!$A$1:$C$13,3,FALSE)</f>
        <v>78</v>
      </c>
      <c r="AA600">
        <f>VLOOKUP(E600,temp!$A$1:$C$13,2,FALSE)</f>
        <v>72.5</v>
      </c>
    </row>
    <row r="601" spans="1:27">
      <c r="A601">
        <v>600</v>
      </c>
      <c r="B601" s="1">
        <v>41143</v>
      </c>
      <c r="C601">
        <v>3</v>
      </c>
      <c r="D601">
        <v>1</v>
      </c>
      <c r="E601">
        <v>8</v>
      </c>
      <c r="F601">
        <v>0</v>
      </c>
      <c r="G601">
        <v>3</v>
      </c>
      <c r="H601">
        <v>1</v>
      </c>
      <c r="I601">
        <v>1</v>
      </c>
      <c r="J601">
        <v>0.66749999999999998</v>
      </c>
      <c r="K601">
        <v>0.62185400000000002</v>
      </c>
      <c r="L601">
        <v>0.67708299999999999</v>
      </c>
      <c r="M601">
        <v>7.0283300000000007E-2</v>
      </c>
      <c r="N601">
        <v>1094</v>
      </c>
      <c r="O601">
        <v>6281</v>
      </c>
      <c r="P601">
        <v>7375</v>
      </c>
      <c r="Q601">
        <f t="shared" si="81"/>
        <v>2012</v>
      </c>
      <c r="R601" t="str">
        <f t="shared" si="82"/>
        <v>Summer</v>
      </c>
      <c r="S601" t="str">
        <f t="shared" si="83"/>
        <v>Jan</v>
      </c>
      <c r="T601" t="str">
        <f t="shared" si="84"/>
        <v>Wed</v>
      </c>
      <c r="U601" t="str">
        <f t="shared" si="85"/>
        <v>Work</v>
      </c>
      <c r="V601" t="str">
        <f t="shared" si="86"/>
        <v>Clear</v>
      </c>
      <c r="W601">
        <f t="shared" si="87"/>
        <v>70.608199999999982</v>
      </c>
      <c r="X601">
        <f t="shared" si="88"/>
        <v>75.851062159999998</v>
      </c>
      <c r="Y601">
        <f t="shared" si="89"/>
        <v>5.6386978000000001</v>
      </c>
      <c r="Z601">
        <f>VLOOKUP(E601,temp!$A$1:$C$13,3,FALSE)</f>
        <v>78</v>
      </c>
      <c r="AA601">
        <f>VLOOKUP(E601,temp!$A$1:$C$13,2,FALSE)</f>
        <v>72.5</v>
      </c>
    </row>
    <row r="602" spans="1:27">
      <c r="A602">
        <v>601</v>
      </c>
      <c r="B602" s="1">
        <v>41144</v>
      </c>
      <c r="C602">
        <v>3</v>
      </c>
      <c r="D602">
        <v>1</v>
      </c>
      <c r="E602">
        <v>8</v>
      </c>
      <c r="F602">
        <v>0</v>
      </c>
      <c r="G602">
        <v>4</v>
      </c>
      <c r="H602">
        <v>1</v>
      </c>
      <c r="I602">
        <v>1</v>
      </c>
      <c r="J602">
        <v>0.69583300000000003</v>
      </c>
      <c r="K602">
        <v>0.63700800000000002</v>
      </c>
      <c r="L602">
        <v>0.63583299999999998</v>
      </c>
      <c r="M602">
        <v>8.4595799999999999E-2</v>
      </c>
      <c r="N602">
        <v>1363</v>
      </c>
      <c r="O602">
        <v>6402</v>
      </c>
      <c r="P602">
        <v>7765</v>
      </c>
      <c r="Q602">
        <f t="shared" si="81"/>
        <v>2012</v>
      </c>
      <c r="R602" t="str">
        <f t="shared" si="82"/>
        <v>Summer</v>
      </c>
      <c r="S602" t="str">
        <f t="shared" si="83"/>
        <v>Jan</v>
      </c>
      <c r="T602" t="str">
        <f t="shared" si="84"/>
        <v>Thu</v>
      </c>
      <c r="U602" t="str">
        <f t="shared" si="85"/>
        <v>Work</v>
      </c>
      <c r="V602" t="str">
        <f t="shared" si="86"/>
        <v>Clear</v>
      </c>
      <c r="W602">
        <f t="shared" si="87"/>
        <v>73.606964719999993</v>
      </c>
      <c r="X602">
        <f t="shared" si="88"/>
        <v>77.700456320000001</v>
      </c>
      <c r="Y602">
        <f t="shared" si="89"/>
        <v>6.5833227999999995</v>
      </c>
      <c r="Z602">
        <f>VLOOKUP(E602,temp!$A$1:$C$13,3,FALSE)</f>
        <v>78</v>
      </c>
      <c r="AA602">
        <f>VLOOKUP(E602,temp!$A$1:$C$13,2,FALSE)</f>
        <v>72.5</v>
      </c>
    </row>
    <row r="603" spans="1:27">
      <c r="A603">
        <v>602</v>
      </c>
      <c r="B603" s="1">
        <v>41145</v>
      </c>
      <c r="C603">
        <v>3</v>
      </c>
      <c r="D603">
        <v>1</v>
      </c>
      <c r="E603">
        <v>8</v>
      </c>
      <c r="F603">
        <v>0</v>
      </c>
      <c r="G603">
        <v>5</v>
      </c>
      <c r="H603">
        <v>1</v>
      </c>
      <c r="I603">
        <v>2</v>
      </c>
      <c r="J603">
        <v>0.70250000000000001</v>
      </c>
      <c r="K603">
        <v>0.64710000000000001</v>
      </c>
      <c r="L603">
        <v>0.61499999999999999</v>
      </c>
      <c r="M603">
        <v>7.2145799999999996E-2</v>
      </c>
      <c r="N603">
        <v>1325</v>
      </c>
      <c r="O603">
        <v>6257</v>
      </c>
      <c r="P603">
        <v>7582</v>
      </c>
      <c r="Q603">
        <f t="shared" si="81"/>
        <v>2012</v>
      </c>
      <c r="R603" t="str">
        <f t="shared" si="82"/>
        <v>Summer</v>
      </c>
      <c r="S603" t="str">
        <f t="shared" si="83"/>
        <v>Jan</v>
      </c>
      <c r="T603" t="str">
        <f t="shared" si="84"/>
        <v>Fri</v>
      </c>
      <c r="U603" t="str">
        <f t="shared" si="85"/>
        <v>Work</v>
      </c>
      <c r="V603" t="str">
        <f t="shared" si="86"/>
        <v>Mist</v>
      </c>
      <c r="W603">
        <f t="shared" si="87"/>
        <v>74.312600000000003</v>
      </c>
      <c r="X603">
        <f t="shared" si="88"/>
        <v>78.932084000000003</v>
      </c>
      <c r="Y603">
        <f t="shared" si="89"/>
        <v>5.7616227999999996</v>
      </c>
      <c r="Z603">
        <f>VLOOKUP(E603,temp!$A$1:$C$13,3,FALSE)</f>
        <v>78</v>
      </c>
      <c r="AA603">
        <f>VLOOKUP(E603,temp!$A$1:$C$13,2,FALSE)</f>
        <v>72.5</v>
      </c>
    </row>
    <row r="604" spans="1:27">
      <c r="A604">
        <v>603</v>
      </c>
      <c r="B604" s="1">
        <v>41146</v>
      </c>
      <c r="C604">
        <v>3</v>
      </c>
      <c r="D604">
        <v>1</v>
      </c>
      <c r="E604">
        <v>8</v>
      </c>
      <c r="F604">
        <v>0</v>
      </c>
      <c r="G604">
        <v>6</v>
      </c>
      <c r="H604">
        <v>0</v>
      </c>
      <c r="I604">
        <v>2</v>
      </c>
      <c r="J604">
        <v>0.66166700000000001</v>
      </c>
      <c r="K604">
        <v>0.61869600000000002</v>
      </c>
      <c r="L604">
        <v>0.71291700000000002</v>
      </c>
      <c r="M604">
        <v>0.24440799999999999</v>
      </c>
      <c r="N604">
        <v>1829</v>
      </c>
      <c r="O604">
        <v>4224</v>
      </c>
      <c r="P604">
        <v>6053</v>
      </c>
      <c r="Q604">
        <f t="shared" si="81"/>
        <v>2012</v>
      </c>
      <c r="R604" t="str">
        <f t="shared" si="82"/>
        <v>Summer</v>
      </c>
      <c r="S604" t="str">
        <f t="shared" si="83"/>
        <v>Jan</v>
      </c>
      <c r="T604" t="str">
        <f t="shared" si="84"/>
        <v>Sat</v>
      </c>
      <c r="U604" t="str">
        <f t="shared" si="85"/>
        <v>Weekend</v>
      </c>
      <c r="V604" t="str">
        <f t="shared" si="86"/>
        <v>Mist</v>
      </c>
      <c r="W604">
        <f t="shared" si="87"/>
        <v>69.990835279999999</v>
      </c>
      <c r="X604">
        <f t="shared" si="88"/>
        <v>75.465659840000001</v>
      </c>
      <c r="Y604">
        <f t="shared" si="89"/>
        <v>17.130928000000001</v>
      </c>
      <c r="Z604">
        <f>VLOOKUP(E604,temp!$A$1:$C$13,3,FALSE)</f>
        <v>78</v>
      </c>
      <c r="AA604">
        <f>VLOOKUP(E604,temp!$A$1:$C$13,2,FALSE)</f>
        <v>72.5</v>
      </c>
    </row>
    <row r="605" spans="1:27">
      <c r="A605">
        <v>604</v>
      </c>
      <c r="B605" s="1">
        <v>41147</v>
      </c>
      <c r="C605">
        <v>3</v>
      </c>
      <c r="D605">
        <v>1</v>
      </c>
      <c r="E605">
        <v>8</v>
      </c>
      <c r="F605">
        <v>0</v>
      </c>
      <c r="G605">
        <v>0</v>
      </c>
      <c r="H605">
        <v>0</v>
      </c>
      <c r="I605">
        <v>2</v>
      </c>
      <c r="J605">
        <v>0.65333300000000005</v>
      </c>
      <c r="K605">
        <v>0.59599599999999997</v>
      </c>
      <c r="L605">
        <v>0.84583299999999995</v>
      </c>
      <c r="M605">
        <v>0.22885800000000001</v>
      </c>
      <c r="N605">
        <v>1483</v>
      </c>
      <c r="O605">
        <v>3772</v>
      </c>
      <c r="P605">
        <v>5255</v>
      </c>
      <c r="Q605">
        <f t="shared" si="81"/>
        <v>2012</v>
      </c>
      <c r="R605" t="str">
        <f t="shared" si="82"/>
        <v>Summer</v>
      </c>
      <c r="S605" t="str">
        <f t="shared" si="83"/>
        <v>Jan</v>
      </c>
      <c r="T605" t="str">
        <f t="shared" si="84"/>
        <v>Sun</v>
      </c>
      <c r="U605" t="str">
        <f t="shared" si="85"/>
        <v>Weekend</v>
      </c>
      <c r="V605" t="str">
        <f t="shared" si="86"/>
        <v>Mist</v>
      </c>
      <c r="W605">
        <f t="shared" si="87"/>
        <v>69.108764720000011</v>
      </c>
      <c r="X605">
        <f t="shared" si="88"/>
        <v>72.695351840000001</v>
      </c>
      <c r="Y605">
        <f t="shared" si="89"/>
        <v>16.104627999999998</v>
      </c>
      <c r="Z605">
        <f>VLOOKUP(E605,temp!$A$1:$C$13,3,FALSE)</f>
        <v>78</v>
      </c>
      <c r="AA605">
        <f>VLOOKUP(E605,temp!$A$1:$C$13,2,FALSE)</f>
        <v>72.5</v>
      </c>
    </row>
    <row r="606" spans="1:27">
      <c r="A606">
        <v>605</v>
      </c>
      <c r="B606" s="1">
        <v>41148</v>
      </c>
      <c r="C606">
        <v>3</v>
      </c>
      <c r="D606">
        <v>1</v>
      </c>
      <c r="E606">
        <v>8</v>
      </c>
      <c r="F606">
        <v>0</v>
      </c>
      <c r="G606">
        <v>1</v>
      </c>
      <c r="H606">
        <v>1</v>
      </c>
      <c r="I606">
        <v>1</v>
      </c>
      <c r="J606">
        <v>0.70333299999999999</v>
      </c>
      <c r="K606">
        <v>0.65468800000000005</v>
      </c>
      <c r="L606">
        <v>0.73041699999999998</v>
      </c>
      <c r="M606">
        <v>0.12873299999999999</v>
      </c>
      <c r="N606">
        <v>989</v>
      </c>
      <c r="O606">
        <v>5928</v>
      </c>
      <c r="P606">
        <v>6917</v>
      </c>
      <c r="Q606">
        <f t="shared" si="81"/>
        <v>2012</v>
      </c>
      <c r="R606" t="str">
        <f t="shared" si="82"/>
        <v>Summer</v>
      </c>
      <c r="S606" t="str">
        <f t="shared" si="83"/>
        <v>Jan</v>
      </c>
      <c r="T606" t="str">
        <f t="shared" si="84"/>
        <v>Mon</v>
      </c>
      <c r="U606" t="str">
        <f t="shared" si="85"/>
        <v>Work</v>
      </c>
      <c r="V606" t="str">
        <f t="shared" si="86"/>
        <v>Clear</v>
      </c>
      <c r="W606">
        <f t="shared" si="87"/>
        <v>74.400764719999998</v>
      </c>
      <c r="X606">
        <f t="shared" si="88"/>
        <v>79.858123519999992</v>
      </c>
      <c r="Y606">
        <f t="shared" si="89"/>
        <v>9.496378</v>
      </c>
      <c r="Z606">
        <f>VLOOKUP(E606,temp!$A$1:$C$13,3,FALSE)</f>
        <v>78</v>
      </c>
      <c r="AA606">
        <f>VLOOKUP(E606,temp!$A$1:$C$13,2,FALSE)</f>
        <v>72.5</v>
      </c>
    </row>
    <row r="607" spans="1:27">
      <c r="A607">
        <v>606</v>
      </c>
      <c r="B607" s="1">
        <v>41149</v>
      </c>
      <c r="C607">
        <v>3</v>
      </c>
      <c r="D607">
        <v>1</v>
      </c>
      <c r="E607">
        <v>8</v>
      </c>
      <c r="F607">
        <v>0</v>
      </c>
      <c r="G607">
        <v>2</v>
      </c>
      <c r="H607">
        <v>1</v>
      </c>
      <c r="I607">
        <v>1</v>
      </c>
      <c r="J607">
        <v>0.72833300000000001</v>
      </c>
      <c r="K607">
        <v>0.66605000000000003</v>
      </c>
      <c r="L607">
        <v>0.62</v>
      </c>
      <c r="M607">
        <v>0.19092500000000001</v>
      </c>
      <c r="N607">
        <v>935</v>
      </c>
      <c r="O607">
        <v>6105</v>
      </c>
      <c r="P607">
        <v>7040</v>
      </c>
      <c r="Q607">
        <f t="shared" si="81"/>
        <v>2012</v>
      </c>
      <c r="R607" t="str">
        <f t="shared" si="82"/>
        <v>Summer</v>
      </c>
      <c r="S607" t="str">
        <f t="shared" si="83"/>
        <v>Jan</v>
      </c>
      <c r="T607" t="str">
        <f t="shared" si="84"/>
        <v>Tue</v>
      </c>
      <c r="U607" t="str">
        <f t="shared" si="85"/>
        <v>Work</v>
      </c>
      <c r="V607" t="str">
        <f t="shared" si="86"/>
        <v>Clear</v>
      </c>
      <c r="W607">
        <f t="shared" si="87"/>
        <v>77.046764719999999</v>
      </c>
      <c r="X607">
        <f t="shared" si="88"/>
        <v>81.244742000000002</v>
      </c>
      <c r="Y607">
        <f t="shared" si="89"/>
        <v>13.601050000000001</v>
      </c>
      <c r="Z607">
        <f>VLOOKUP(E607,temp!$A$1:$C$13,3,FALSE)</f>
        <v>78</v>
      </c>
      <c r="AA607">
        <f>VLOOKUP(E607,temp!$A$1:$C$13,2,FALSE)</f>
        <v>72.5</v>
      </c>
    </row>
    <row r="608" spans="1:27">
      <c r="A608">
        <v>607</v>
      </c>
      <c r="B608" s="1">
        <v>41150</v>
      </c>
      <c r="C608">
        <v>3</v>
      </c>
      <c r="D608">
        <v>1</v>
      </c>
      <c r="E608">
        <v>8</v>
      </c>
      <c r="F608">
        <v>0</v>
      </c>
      <c r="G608">
        <v>3</v>
      </c>
      <c r="H608">
        <v>1</v>
      </c>
      <c r="I608">
        <v>1</v>
      </c>
      <c r="J608">
        <v>0.68500000000000005</v>
      </c>
      <c r="K608">
        <v>0.63573299999999999</v>
      </c>
      <c r="L608">
        <v>0.55208299999999999</v>
      </c>
      <c r="M608">
        <v>0.112562</v>
      </c>
      <c r="N608">
        <v>1177</v>
      </c>
      <c r="O608">
        <v>6520</v>
      </c>
      <c r="P608">
        <v>7697</v>
      </c>
      <c r="Q608">
        <f t="shared" si="81"/>
        <v>2012</v>
      </c>
      <c r="R608" t="str">
        <f t="shared" si="82"/>
        <v>Summer</v>
      </c>
      <c r="S608" t="str">
        <f t="shared" si="83"/>
        <v>Jan</v>
      </c>
      <c r="T608" t="str">
        <f t="shared" si="84"/>
        <v>Wed</v>
      </c>
      <c r="U608" t="str">
        <f t="shared" si="85"/>
        <v>Work</v>
      </c>
      <c r="V608" t="str">
        <f t="shared" si="86"/>
        <v>Clear</v>
      </c>
      <c r="W608">
        <f t="shared" si="87"/>
        <v>72.460399999999993</v>
      </c>
      <c r="X608">
        <f t="shared" si="88"/>
        <v>77.544855319999996</v>
      </c>
      <c r="Y608">
        <f t="shared" si="89"/>
        <v>8.4290920000000007</v>
      </c>
      <c r="Z608">
        <f>VLOOKUP(E608,temp!$A$1:$C$13,3,FALSE)</f>
        <v>78</v>
      </c>
      <c r="AA608">
        <f>VLOOKUP(E608,temp!$A$1:$C$13,2,FALSE)</f>
        <v>72.5</v>
      </c>
    </row>
    <row r="609" spans="1:27">
      <c r="A609">
        <v>608</v>
      </c>
      <c r="B609" s="1">
        <v>41151</v>
      </c>
      <c r="C609">
        <v>3</v>
      </c>
      <c r="D609">
        <v>1</v>
      </c>
      <c r="E609">
        <v>8</v>
      </c>
      <c r="F609">
        <v>0</v>
      </c>
      <c r="G609">
        <v>4</v>
      </c>
      <c r="H609">
        <v>1</v>
      </c>
      <c r="I609">
        <v>1</v>
      </c>
      <c r="J609">
        <v>0.70666700000000005</v>
      </c>
      <c r="K609">
        <v>0.652779</v>
      </c>
      <c r="L609">
        <v>0.59041699999999997</v>
      </c>
      <c r="M609">
        <v>7.7116699999999996E-2</v>
      </c>
      <c r="N609">
        <v>1172</v>
      </c>
      <c r="O609">
        <v>6541</v>
      </c>
      <c r="P609">
        <v>7713</v>
      </c>
      <c r="Q609">
        <f t="shared" si="81"/>
        <v>2012</v>
      </c>
      <c r="R609" t="str">
        <f t="shared" si="82"/>
        <v>Summer</v>
      </c>
      <c r="S609" t="str">
        <f t="shared" si="83"/>
        <v>Jan</v>
      </c>
      <c r="T609" t="str">
        <f t="shared" si="84"/>
        <v>Thu</v>
      </c>
      <c r="U609" t="str">
        <f t="shared" si="85"/>
        <v>Work</v>
      </c>
      <c r="V609" t="str">
        <f t="shared" si="86"/>
        <v>Clear</v>
      </c>
      <c r="W609">
        <f t="shared" si="87"/>
        <v>74.753635279999997</v>
      </c>
      <c r="X609">
        <f t="shared" si="88"/>
        <v>79.625149160000007</v>
      </c>
      <c r="Y609">
        <f t="shared" si="89"/>
        <v>6.0897021999999996</v>
      </c>
      <c r="Z609">
        <f>VLOOKUP(E609,temp!$A$1:$C$13,3,FALSE)</f>
        <v>78</v>
      </c>
      <c r="AA609">
        <f>VLOOKUP(E609,temp!$A$1:$C$13,2,FALSE)</f>
        <v>72.5</v>
      </c>
    </row>
    <row r="610" spans="1:27">
      <c r="A610">
        <v>609</v>
      </c>
      <c r="B610" s="1">
        <v>41152</v>
      </c>
      <c r="C610">
        <v>3</v>
      </c>
      <c r="D610">
        <v>1</v>
      </c>
      <c r="E610">
        <v>8</v>
      </c>
      <c r="F610">
        <v>0</v>
      </c>
      <c r="G610">
        <v>5</v>
      </c>
      <c r="H610">
        <v>1</v>
      </c>
      <c r="I610">
        <v>1</v>
      </c>
      <c r="J610">
        <v>0.76416700000000004</v>
      </c>
      <c r="K610">
        <v>0.68940000000000001</v>
      </c>
      <c r="L610">
        <v>0.58750000000000002</v>
      </c>
      <c r="M610">
        <v>0.16853299999999999</v>
      </c>
      <c r="N610">
        <v>1433</v>
      </c>
      <c r="O610">
        <v>5917</v>
      </c>
      <c r="P610">
        <v>7350</v>
      </c>
      <c r="Q610">
        <f t="shared" si="81"/>
        <v>2012</v>
      </c>
      <c r="R610" t="str">
        <f t="shared" si="82"/>
        <v>Summer</v>
      </c>
      <c r="S610" t="str">
        <f t="shared" si="83"/>
        <v>Jan</v>
      </c>
      <c r="T610" t="str">
        <f t="shared" si="84"/>
        <v>Fri</v>
      </c>
      <c r="U610" t="str">
        <f t="shared" si="85"/>
        <v>Work</v>
      </c>
      <c r="V610" t="str">
        <f t="shared" si="86"/>
        <v>Clear</v>
      </c>
      <c r="W610">
        <f t="shared" si="87"/>
        <v>80.839435280000004</v>
      </c>
      <c r="X610">
        <f t="shared" si="88"/>
        <v>84.094376000000011</v>
      </c>
      <c r="Y610">
        <f t="shared" si="89"/>
        <v>12.123177999999999</v>
      </c>
      <c r="Z610">
        <f>VLOOKUP(E610,temp!$A$1:$C$13,3,FALSE)</f>
        <v>78</v>
      </c>
      <c r="AA610">
        <f>VLOOKUP(E610,temp!$A$1:$C$13,2,FALSE)</f>
        <v>72.5</v>
      </c>
    </row>
    <row r="611" spans="1:27">
      <c r="A611">
        <v>610</v>
      </c>
      <c r="B611" s="1">
        <v>41153</v>
      </c>
      <c r="C611">
        <v>3</v>
      </c>
      <c r="D611">
        <v>1</v>
      </c>
      <c r="E611">
        <v>9</v>
      </c>
      <c r="F611">
        <v>0</v>
      </c>
      <c r="G611">
        <v>6</v>
      </c>
      <c r="H611">
        <v>0</v>
      </c>
      <c r="I611">
        <v>2</v>
      </c>
      <c r="J611">
        <v>0.75333300000000003</v>
      </c>
      <c r="K611">
        <v>0.702654</v>
      </c>
      <c r="L611">
        <v>0.63833300000000004</v>
      </c>
      <c r="M611">
        <v>0.113187</v>
      </c>
      <c r="N611">
        <v>2352</v>
      </c>
      <c r="O611">
        <v>3788</v>
      </c>
      <c r="P611">
        <v>6140</v>
      </c>
      <c r="Q611">
        <f t="shared" si="81"/>
        <v>2012</v>
      </c>
      <c r="R611" t="str">
        <f t="shared" si="82"/>
        <v>Summer</v>
      </c>
      <c r="S611" t="str">
        <f t="shared" si="83"/>
        <v>Jan</v>
      </c>
      <c r="T611" t="str">
        <f t="shared" si="84"/>
        <v>Sat</v>
      </c>
      <c r="U611" t="str">
        <f t="shared" si="85"/>
        <v>Weekend</v>
      </c>
      <c r="V611" t="str">
        <f t="shared" si="86"/>
        <v>Mist</v>
      </c>
      <c r="W611">
        <f t="shared" si="87"/>
        <v>79.692764719999985</v>
      </c>
      <c r="X611">
        <f t="shared" si="88"/>
        <v>85.711894159999986</v>
      </c>
      <c r="Y611">
        <f t="shared" si="89"/>
        <v>8.4703419999999987</v>
      </c>
      <c r="Z611">
        <f>VLOOKUP(E611,temp!$A$1:$C$13,3,FALSE)</f>
        <v>70.3</v>
      </c>
      <c r="AA611">
        <f>VLOOKUP(E611,temp!$A$1:$C$13,2,FALSE)</f>
        <v>65.2</v>
      </c>
    </row>
    <row r="612" spans="1:27">
      <c r="A612">
        <v>611</v>
      </c>
      <c r="B612" s="1">
        <v>41154</v>
      </c>
      <c r="C612">
        <v>3</v>
      </c>
      <c r="D612">
        <v>1</v>
      </c>
      <c r="E612">
        <v>9</v>
      </c>
      <c r="F612">
        <v>0</v>
      </c>
      <c r="G612">
        <v>0</v>
      </c>
      <c r="H612">
        <v>0</v>
      </c>
      <c r="I612">
        <v>2</v>
      </c>
      <c r="J612">
        <v>0.69666700000000004</v>
      </c>
      <c r="K612">
        <v>0.64900000000000002</v>
      </c>
      <c r="L612">
        <v>0.81499999999999995</v>
      </c>
      <c r="M612">
        <v>6.4070799999999997E-2</v>
      </c>
      <c r="N612">
        <v>2613</v>
      </c>
      <c r="O612">
        <v>3197</v>
      </c>
      <c r="P612">
        <v>5810</v>
      </c>
      <c r="Q612">
        <f t="shared" si="81"/>
        <v>2012</v>
      </c>
      <c r="R612" t="str">
        <f t="shared" si="82"/>
        <v>Summer</v>
      </c>
      <c r="S612" t="str">
        <f t="shared" si="83"/>
        <v>Jan</v>
      </c>
      <c r="T612" t="str">
        <f t="shared" si="84"/>
        <v>Sun</v>
      </c>
      <c r="U612" t="str">
        <f t="shared" si="85"/>
        <v>Weekend</v>
      </c>
      <c r="V612" t="str">
        <f t="shared" si="86"/>
        <v>Mist</v>
      </c>
      <c r="W612">
        <f t="shared" si="87"/>
        <v>73.695235279999991</v>
      </c>
      <c r="X612">
        <f t="shared" si="88"/>
        <v>79.163960000000003</v>
      </c>
      <c r="Y612">
        <f t="shared" si="89"/>
        <v>5.2286728</v>
      </c>
      <c r="Z612">
        <f>VLOOKUP(E612,temp!$A$1:$C$13,3,FALSE)</f>
        <v>70.3</v>
      </c>
      <c r="AA612">
        <f>VLOOKUP(E612,temp!$A$1:$C$13,2,FALSE)</f>
        <v>65.2</v>
      </c>
    </row>
    <row r="613" spans="1:27">
      <c r="A613">
        <v>612</v>
      </c>
      <c r="B613" s="1">
        <v>41155</v>
      </c>
      <c r="C613">
        <v>3</v>
      </c>
      <c r="D613">
        <v>1</v>
      </c>
      <c r="E613">
        <v>9</v>
      </c>
      <c r="F613">
        <v>1</v>
      </c>
      <c r="G613">
        <v>1</v>
      </c>
      <c r="H613">
        <v>0</v>
      </c>
      <c r="I613">
        <v>1</v>
      </c>
      <c r="J613">
        <v>0.70750000000000002</v>
      </c>
      <c r="K613">
        <v>0.66162900000000002</v>
      </c>
      <c r="L613">
        <v>0.79083300000000001</v>
      </c>
      <c r="M613">
        <v>0.15112100000000001</v>
      </c>
      <c r="N613">
        <v>1965</v>
      </c>
      <c r="O613">
        <v>4069</v>
      </c>
      <c r="P613">
        <v>6034</v>
      </c>
      <c r="Q613">
        <f t="shared" si="81"/>
        <v>2012</v>
      </c>
      <c r="R613" t="str">
        <f t="shared" si="82"/>
        <v>Summer</v>
      </c>
      <c r="S613" t="str">
        <f t="shared" si="83"/>
        <v>Jan</v>
      </c>
      <c r="T613" t="str">
        <f t="shared" si="84"/>
        <v>Mon</v>
      </c>
      <c r="U613" t="str">
        <f t="shared" si="85"/>
        <v>Weekend</v>
      </c>
      <c r="V613" t="str">
        <f t="shared" si="86"/>
        <v>Clear</v>
      </c>
      <c r="W613">
        <f t="shared" si="87"/>
        <v>74.841800000000006</v>
      </c>
      <c r="X613">
        <f t="shared" si="88"/>
        <v>80.705203159999996</v>
      </c>
      <c r="Y613">
        <f t="shared" si="89"/>
        <v>10.973986</v>
      </c>
      <c r="Z613">
        <f>VLOOKUP(E613,temp!$A$1:$C$13,3,FALSE)</f>
        <v>70.3</v>
      </c>
      <c r="AA613">
        <f>VLOOKUP(E613,temp!$A$1:$C$13,2,FALSE)</f>
        <v>65.2</v>
      </c>
    </row>
    <row r="614" spans="1:27">
      <c r="A614">
        <v>613</v>
      </c>
      <c r="B614" s="1">
        <v>41156</v>
      </c>
      <c r="C614">
        <v>3</v>
      </c>
      <c r="D614">
        <v>1</v>
      </c>
      <c r="E614">
        <v>9</v>
      </c>
      <c r="F614">
        <v>0</v>
      </c>
      <c r="G614">
        <v>2</v>
      </c>
      <c r="H614">
        <v>1</v>
      </c>
      <c r="I614">
        <v>1</v>
      </c>
      <c r="J614">
        <v>0.72583299999999995</v>
      </c>
      <c r="K614">
        <v>0.68688800000000005</v>
      </c>
      <c r="L614">
        <v>0.755</v>
      </c>
      <c r="M614">
        <v>0.236321</v>
      </c>
      <c r="N614">
        <v>867</v>
      </c>
      <c r="O614">
        <v>5997</v>
      </c>
      <c r="P614">
        <v>6864</v>
      </c>
      <c r="Q614">
        <f t="shared" si="81"/>
        <v>2012</v>
      </c>
      <c r="R614" t="str">
        <f t="shared" si="82"/>
        <v>Summer</v>
      </c>
      <c r="S614" t="str">
        <f t="shared" si="83"/>
        <v>Jan</v>
      </c>
      <c r="T614" t="str">
        <f t="shared" si="84"/>
        <v>Tue</v>
      </c>
      <c r="U614" t="str">
        <f t="shared" si="85"/>
        <v>Work</v>
      </c>
      <c r="V614" t="str">
        <f t="shared" si="86"/>
        <v>Clear</v>
      </c>
      <c r="W614">
        <f t="shared" si="87"/>
        <v>76.782164719999997</v>
      </c>
      <c r="X614">
        <f t="shared" si="88"/>
        <v>83.787811520000005</v>
      </c>
      <c r="Y614">
        <f t="shared" si="89"/>
        <v>16.597186000000001</v>
      </c>
      <c r="Z614">
        <f>VLOOKUP(E614,temp!$A$1:$C$13,3,FALSE)</f>
        <v>70.3</v>
      </c>
      <c r="AA614">
        <f>VLOOKUP(E614,temp!$A$1:$C$13,2,FALSE)</f>
        <v>65.2</v>
      </c>
    </row>
    <row r="615" spans="1:27">
      <c r="A615">
        <v>614</v>
      </c>
      <c r="B615" s="1">
        <v>41157</v>
      </c>
      <c r="C615">
        <v>3</v>
      </c>
      <c r="D615">
        <v>1</v>
      </c>
      <c r="E615">
        <v>9</v>
      </c>
      <c r="F615">
        <v>0</v>
      </c>
      <c r="G615">
        <v>3</v>
      </c>
      <c r="H615">
        <v>1</v>
      </c>
      <c r="I615">
        <v>1</v>
      </c>
      <c r="J615">
        <v>0.73666699999999996</v>
      </c>
      <c r="K615">
        <v>0.70898300000000003</v>
      </c>
      <c r="L615">
        <v>0.74124999999999996</v>
      </c>
      <c r="M615">
        <v>0.187808</v>
      </c>
      <c r="N615">
        <v>832</v>
      </c>
      <c r="O615">
        <v>6280</v>
      </c>
      <c r="P615">
        <v>7112</v>
      </c>
      <c r="Q615">
        <f t="shared" si="81"/>
        <v>2012</v>
      </c>
      <c r="R615" t="str">
        <f t="shared" si="82"/>
        <v>Summer</v>
      </c>
      <c r="S615" t="str">
        <f t="shared" si="83"/>
        <v>Jan</v>
      </c>
      <c r="T615" t="str">
        <f t="shared" si="84"/>
        <v>Wed</v>
      </c>
      <c r="U615" t="str">
        <f t="shared" si="85"/>
        <v>Work</v>
      </c>
      <c r="V615" t="str">
        <f t="shared" si="86"/>
        <v>Clear</v>
      </c>
      <c r="W615">
        <f t="shared" si="87"/>
        <v>77.928835279999987</v>
      </c>
      <c r="X615">
        <f t="shared" si="88"/>
        <v>86.484285319999998</v>
      </c>
      <c r="Y615">
        <f t="shared" si="89"/>
        <v>13.395328000000001</v>
      </c>
      <c r="Z615">
        <f>VLOOKUP(E615,temp!$A$1:$C$13,3,FALSE)</f>
        <v>70.3</v>
      </c>
      <c r="AA615">
        <f>VLOOKUP(E615,temp!$A$1:$C$13,2,FALSE)</f>
        <v>65.2</v>
      </c>
    </row>
    <row r="616" spans="1:27">
      <c r="A616">
        <v>615</v>
      </c>
      <c r="B616" s="1">
        <v>41158</v>
      </c>
      <c r="C616">
        <v>3</v>
      </c>
      <c r="D616">
        <v>1</v>
      </c>
      <c r="E616">
        <v>9</v>
      </c>
      <c r="F616">
        <v>0</v>
      </c>
      <c r="G616">
        <v>4</v>
      </c>
      <c r="H616">
        <v>1</v>
      </c>
      <c r="I616">
        <v>2</v>
      </c>
      <c r="J616">
        <v>0.69666700000000004</v>
      </c>
      <c r="K616">
        <v>0.65532900000000005</v>
      </c>
      <c r="L616">
        <v>0.81041700000000005</v>
      </c>
      <c r="M616">
        <v>0.14242099999999999</v>
      </c>
      <c r="N616">
        <v>611</v>
      </c>
      <c r="O616">
        <v>5592</v>
      </c>
      <c r="P616">
        <v>6203</v>
      </c>
      <c r="Q616">
        <f t="shared" si="81"/>
        <v>2012</v>
      </c>
      <c r="R616" t="str">
        <f t="shared" si="82"/>
        <v>Summer</v>
      </c>
      <c r="S616" t="str">
        <f t="shared" si="83"/>
        <v>Jan</v>
      </c>
      <c r="T616" t="str">
        <f t="shared" si="84"/>
        <v>Thu</v>
      </c>
      <c r="U616" t="str">
        <f t="shared" si="85"/>
        <v>Work</v>
      </c>
      <c r="V616" t="str">
        <f t="shared" si="86"/>
        <v>Mist</v>
      </c>
      <c r="W616">
        <f t="shared" si="87"/>
        <v>73.695235279999991</v>
      </c>
      <c r="X616">
        <f t="shared" si="88"/>
        <v>79.936351160000001</v>
      </c>
      <c r="Y616">
        <f t="shared" si="89"/>
        <v>10.399785999999999</v>
      </c>
      <c r="Z616">
        <f>VLOOKUP(E616,temp!$A$1:$C$13,3,FALSE)</f>
        <v>70.3</v>
      </c>
      <c r="AA616">
        <f>VLOOKUP(E616,temp!$A$1:$C$13,2,FALSE)</f>
        <v>65.2</v>
      </c>
    </row>
    <row r="617" spans="1:27">
      <c r="A617">
        <v>616</v>
      </c>
      <c r="B617" s="1">
        <v>41159</v>
      </c>
      <c r="C617">
        <v>3</v>
      </c>
      <c r="D617">
        <v>1</v>
      </c>
      <c r="E617">
        <v>9</v>
      </c>
      <c r="F617">
        <v>0</v>
      </c>
      <c r="G617">
        <v>5</v>
      </c>
      <c r="H617">
        <v>1</v>
      </c>
      <c r="I617">
        <v>1</v>
      </c>
      <c r="J617">
        <v>0.70333299999999999</v>
      </c>
      <c r="K617">
        <v>0.65720400000000001</v>
      </c>
      <c r="L617">
        <v>0.73624999999999996</v>
      </c>
      <c r="M617">
        <v>0.17164599999999999</v>
      </c>
      <c r="N617">
        <v>1045</v>
      </c>
      <c r="O617">
        <v>6459</v>
      </c>
      <c r="P617">
        <v>7504</v>
      </c>
      <c r="Q617">
        <f t="shared" si="81"/>
        <v>2012</v>
      </c>
      <c r="R617" t="str">
        <f t="shared" si="82"/>
        <v>Summer</v>
      </c>
      <c r="S617" t="str">
        <f t="shared" si="83"/>
        <v>Jan</v>
      </c>
      <c r="T617" t="str">
        <f t="shared" si="84"/>
        <v>Fri</v>
      </c>
      <c r="U617" t="str">
        <f t="shared" si="85"/>
        <v>Work</v>
      </c>
      <c r="V617" t="str">
        <f t="shared" si="86"/>
        <v>Clear</v>
      </c>
      <c r="W617">
        <f t="shared" si="87"/>
        <v>74.400764719999998</v>
      </c>
      <c r="X617">
        <f t="shared" si="88"/>
        <v>80.165176160000001</v>
      </c>
      <c r="Y617">
        <f t="shared" si="89"/>
        <v>12.328635999999999</v>
      </c>
      <c r="Z617">
        <f>VLOOKUP(E617,temp!$A$1:$C$13,3,FALSE)</f>
        <v>70.3</v>
      </c>
      <c r="AA617">
        <f>VLOOKUP(E617,temp!$A$1:$C$13,2,FALSE)</f>
        <v>65.2</v>
      </c>
    </row>
    <row r="618" spans="1:27">
      <c r="A618">
        <v>617</v>
      </c>
      <c r="B618" s="1">
        <v>41160</v>
      </c>
      <c r="C618">
        <v>3</v>
      </c>
      <c r="D618">
        <v>1</v>
      </c>
      <c r="E618">
        <v>9</v>
      </c>
      <c r="F618">
        <v>0</v>
      </c>
      <c r="G618">
        <v>6</v>
      </c>
      <c r="H618">
        <v>0</v>
      </c>
      <c r="I618">
        <v>2</v>
      </c>
      <c r="J618">
        <v>0.65916699999999995</v>
      </c>
      <c r="K618">
        <v>0.61112100000000003</v>
      </c>
      <c r="L618">
        <v>0.79916699999999996</v>
      </c>
      <c r="M618">
        <v>0.28110400000000002</v>
      </c>
      <c r="N618">
        <v>1557</v>
      </c>
      <c r="O618">
        <v>4419</v>
      </c>
      <c r="P618">
        <v>5976</v>
      </c>
      <c r="Q618">
        <f t="shared" si="81"/>
        <v>2012</v>
      </c>
      <c r="R618" t="str">
        <f t="shared" si="82"/>
        <v>Summer</v>
      </c>
      <c r="S618" t="str">
        <f t="shared" si="83"/>
        <v>Jan</v>
      </c>
      <c r="T618" t="str">
        <f t="shared" si="84"/>
        <v>Sat</v>
      </c>
      <c r="U618" t="str">
        <f t="shared" si="85"/>
        <v>Weekend</v>
      </c>
      <c r="V618" t="str">
        <f t="shared" si="86"/>
        <v>Mist</v>
      </c>
      <c r="W618">
        <f t="shared" si="87"/>
        <v>69.726235279999997</v>
      </c>
      <c r="X618">
        <f t="shared" si="88"/>
        <v>74.541206840000001</v>
      </c>
      <c r="Y618">
        <f t="shared" si="89"/>
        <v>19.552864</v>
      </c>
      <c r="Z618">
        <f>VLOOKUP(E618,temp!$A$1:$C$13,3,FALSE)</f>
        <v>70.3</v>
      </c>
      <c r="AA618">
        <f>VLOOKUP(E618,temp!$A$1:$C$13,2,FALSE)</f>
        <v>65.2</v>
      </c>
    </row>
    <row r="619" spans="1:27">
      <c r="A619">
        <v>618</v>
      </c>
      <c r="B619" s="1">
        <v>41161</v>
      </c>
      <c r="C619">
        <v>3</v>
      </c>
      <c r="D619">
        <v>1</v>
      </c>
      <c r="E619">
        <v>9</v>
      </c>
      <c r="F619">
        <v>0</v>
      </c>
      <c r="G619">
        <v>0</v>
      </c>
      <c r="H619">
        <v>0</v>
      </c>
      <c r="I619">
        <v>1</v>
      </c>
      <c r="J619">
        <v>0.61</v>
      </c>
      <c r="K619">
        <v>0.57892500000000002</v>
      </c>
      <c r="L619">
        <v>0.54749999999999999</v>
      </c>
      <c r="M619">
        <v>0.224496</v>
      </c>
      <c r="N619">
        <v>2570</v>
      </c>
      <c r="O619">
        <v>5657</v>
      </c>
      <c r="P619">
        <v>8227</v>
      </c>
      <c r="Q619">
        <f t="shared" si="81"/>
        <v>2012</v>
      </c>
      <c r="R619" t="str">
        <f t="shared" si="82"/>
        <v>Summer</v>
      </c>
      <c r="S619" t="str">
        <f t="shared" si="83"/>
        <v>Jan</v>
      </c>
      <c r="T619" t="str">
        <f t="shared" si="84"/>
        <v>Sun</v>
      </c>
      <c r="U619" t="str">
        <f t="shared" si="85"/>
        <v>Weekend</v>
      </c>
      <c r="V619" t="str">
        <f t="shared" si="86"/>
        <v>Clear</v>
      </c>
      <c r="W619">
        <f t="shared" si="87"/>
        <v>64.52239999999999</v>
      </c>
      <c r="X619">
        <f t="shared" si="88"/>
        <v>70.612007000000006</v>
      </c>
      <c r="Y619">
        <f t="shared" si="89"/>
        <v>15.816736000000001</v>
      </c>
      <c r="Z619">
        <f>VLOOKUP(E619,temp!$A$1:$C$13,3,FALSE)</f>
        <v>70.3</v>
      </c>
      <c r="AA619">
        <f>VLOOKUP(E619,temp!$A$1:$C$13,2,FALSE)</f>
        <v>65.2</v>
      </c>
    </row>
    <row r="620" spans="1:27">
      <c r="A620">
        <v>619</v>
      </c>
      <c r="B620" s="1">
        <v>41162</v>
      </c>
      <c r="C620">
        <v>3</v>
      </c>
      <c r="D620">
        <v>1</v>
      </c>
      <c r="E620">
        <v>9</v>
      </c>
      <c r="F620">
        <v>0</v>
      </c>
      <c r="G620">
        <v>1</v>
      </c>
      <c r="H620">
        <v>1</v>
      </c>
      <c r="I620">
        <v>1</v>
      </c>
      <c r="J620">
        <v>0.58333299999999999</v>
      </c>
      <c r="K620">
        <v>0.56565399999999999</v>
      </c>
      <c r="L620">
        <v>0.50375000000000003</v>
      </c>
      <c r="M620">
        <v>0.25871300000000003</v>
      </c>
      <c r="N620">
        <v>1118</v>
      </c>
      <c r="O620">
        <v>6407</v>
      </c>
      <c r="P620">
        <v>7525</v>
      </c>
      <c r="Q620">
        <f t="shared" si="81"/>
        <v>2012</v>
      </c>
      <c r="R620" t="str">
        <f t="shared" si="82"/>
        <v>Summer</v>
      </c>
      <c r="S620" t="str">
        <f t="shared" si="83"/>
        <v>Jan</v>
      </c>
      <c r="T620" t="str">
        <f t="shared" si="84"/>
        <v>Mon</v>
      </c>
      <c r="U620" t="str">
        <f t="shared" si="85"/>
        <v>Work</v>
      </c>
      <c r="V620" t="str">
        <f t="shared" si="86"/>
        <v>Clear</v>
      </c>
      <c r="W620">
        <f t="shared" si="87"/>
        <v>61.69996471999999</v>
      </c>
      <c r="X620">
        <f t="shared" si="88"/>
        <v>68.99241416000001</v>
      </c>
      <c r="Y620">
        <f t="shared" si="89"/>
        <v>18.075058000000002</v>
      </c>
      <c r="Z620">
        <f>VLOOKUP(E620,temp!$A$1:$C$13,3,FALSE)</f>
        <v>70.3</v>
      </c>
      <c r="AA620">
        <f>VLOOKUP(E620,temp!$A$1:$C$13,2,FALSE)</f>
        <v>65.2</v>
      </c>
    </row>
    <row r="621" spans="1:27">
      <c r="A621">
        <v>620</v>
      </c>
      <c r="B621" s="1">
        <v>41163</v>
      </c>
      <c r="C621">
        <v>3</v>
      </c>
      <c r="D621">
        <v>1</v>
      </c>
      <c r="E621">
        <v>9</v>
      </c>
      <c r="F621">
        <v>0</v>
      </c>
      <c r="G621">
        <v>2</v>
      </c>
      <c r="H621">
        <v>1</v>
      </c>
      <c r="I621">
        <v>1</v>
      </c>
      <c r="J621">
        <v>0.57750000000000001</v>
      </c>
      <c r="K621">
        <v>0.55429200000000001</v>
      </c>
      <c r="L621">
        <v>0.52</v>
      </c>
      <c r="M621">
        <v>9.2054200000000003E-2</v>
      </c>
      <c r="N621">
        <v>1070</v>
      </c>
      <c r="O621">
        <v>6697</v>
      </c>
      <c r="P621">
        <v>7767</v>
      </c>
      <c r="Q621">
        <f t="shared" si="81"/>
        <v>2012</v>
      </c>
      <c r="R621" t="str">
        <f t="shared" si="82"/>
        <v>Summer</v>
      </c>
      <c r="S621" t="str">
        <f t="shared" si="83"/>
        <v>Jan</v>
      </c>
      <c r="T621" t="str">
        <f t="shared" si="84"/>
        <v>Tue</v>
      </c>
      <c r="U621" t="str">
        <f t="shared" si="85"/>
        <v>Work</v>
      </c>
      <c r="V621" t="str">
        <f t="shared" si="86"/>
        <v>Clear</v>
      </c>
      <c r="W621">
        <f t="shared" si="87"/>
        <v>61.082599999999999</v>
      </c>
      <c r="X621">
        <f t="shared" si="88"/>
        <v>67.60579568</v>
      </c>
      <c r="Y621">
        <f t="shared" si="89"/>
        <v>7.0755772000000006</v>
      </c>
      <c r="Z621">
        <f>VLOOKUP(E621,temp!$A$1:$C$13,3,FALSE)</f>
        <v>70.3</v>
      </c>
      <c r="AA621">
        <f>VLOOKUP(E621,temp!$A$1:$C$13,2,FALSE)</f>
        <v>65.2</v>
      </c>
    </row>
    <row r="622" spans="1:27">
      <c r="A622">
        <v>621</v>
      </c>
      <c r="B622" s="1">
        <v>41164</v>
      </c>
      <c r="C622">
        <v>3</v>
      </c>
      <c r="D622">
        <v>1</v>
      </c>
      <c r="E622">
        <v>9</v>
      </c>
      <c r="F622">
        <v>0</v>
      </c>
      <c r="G622">
        <v>3</v>
      </c>
      <c r="H622">
        <v>1</v>
      </c>
      <c r="I622">
        <v>1</v>
      </c>
      <c r="J622">
        <v>0.59916700000000001</v>
      </c>
      <c r="K622">
        <v>0.570075</v>
      </c>
      <c r="L622">
        <v>0.57708300000000001</v>
      </c>
      <c r="M622">
        <v>0.13184599999999999</v>
      </c>
      <c r="N622">
        <v>1050</v>
      </c>
      <c r="O622">
        <v>6820</v>
      </c>
      <c r="P622">
        <v>7870</v>
      </c>
      <c r="Q622">
        <f t="shared" si="81"/>
        <v>2012</v>
      </c>
      <c r="R622" t="str">
        <f t="shared" si="82"/>
        <v>Summer</v>
      </c>
      <c r="S622" t="str">
        <f t="shared" si="83"/>
        <v>Jan</v>
      </c>
      <c r="T622" t="str">
        <f t="shared" si="84"/>
        <v>Wed</v>
      </c>
      <c r="U622" t="str">
        <f t="shared" si="85"/>
        <v>Work</v>
      </c>
      <c r="V622" t="str">
        <f t="shared" si="86"/>
        <v>Clear</v>
      </c>
      <c r="W622">
        <f t="shared" si="87"/>
        <v>63.37583527999999</v>
      </c>
      <c r="X622">
        <f t="shared" si="88"/>
        <v>69.531952999999987</v>
      </c>
      <c r="Y622">
        <f t="shared" si="89"/>
        <v>9.7018360000000001</v>
      </c>
      <c r="Z622">
        <f>VLOOKUP(E622,temp!$A$1:$C$13,3,FALSE)</f>
        <v>70.3</v>
      </c>
      <c r="AA622">
        <f>VLOOKUP(E622,temp!$A$1:$C$13,2,FALSE)</f>
        <v>65.2</v>
      </c>
    </row>
    <row r="623" spans="1:27">
      <c r="A623">
        <v>622</v>
      </c>
      <c r="B623" s="1">
        <v>41165</v>
      </c>
      <c r="C623">
        <v>3</v>
      </c>
      <c r="D623">
        <v>1</v>
      </c>
      <c r="E623">
        <v>9</v>
      </c>
      <c r="F623">
        <v>0</v>
      </c>
      <c r="G623">
        <v>4</v>
      </c>
      <c r="H623">
        <v>1</v>
      </c>
      <c r="I623">
        <v>1</v>
      </c>
      <c r="J623">
        <v>0.61250000000000004</v>
      </c>
      <c r="K623">
        <v>0.57955800000000002</v>
      </c>
      <c r="L623">
        <v>0.63708299999999995</v>
      </c>
      <c r="M623">
        <v>8.2720799999999997E-2</v>
      </c>
      <c r="N623">
        <v>1054</v>
      </c>
      <c r="O623">
        <v>6750</v>
      </c>
      <c r="P623">
        <v>7804</v>
      </c>
      <c r="Q623">
        <f t="shared" si="81"/>
        <v>2012</v>
      </c>
      <c r="R623" t="str">
        <f t="shared" si="82"/>
        <v>Summer</v>
      </c>
      <c r="S623" t="str">
        <f t="shared" si="83"/>
        <v>Jan</v>
      </c>
      <c r="T623" t="str">
        <f t="shared" si="84"/>
        <v>Thu</v>
      </c>
      <c r="U623" t="str">
        <f t="shared" si="85"/>
        <v>Work</v>
      </c>
      <c r="V623" t="str">
        <f t="shared" si="86"/>
        <v>Clear</v>
      </c>
      <c r="W623">
        <f t="shared" si="87"/>
        <v>64.787000000000006</v>
      </c>
      <c r="X623">
        <f t="shared" si="88"/>
        <v>70.689258319999993</v>
      </c>
      <c r="Y623">
        <f t="shared" si="89"/>
        <v>6.4595728000000001</v>
      </c>
      <c r="Z623">
        <f>VLOOKUP(E623,temp!$A$1:$C$13,3,FALSE)</f>
        <v>70.3</v>
      </c>
      <c r="AA623">
        <f>VLOOKUP(E623,temp!$A$1:$C$13,2,FALSE)</f>
        <v>65.2</v>
      </c>
    </row>
    <row r="624" spans="1:27">
      <c r="A624">
        <v>623</v>
      </c>
      <c r="B624" s="1">
        <v>41166</v>
      </c>
      <c r="C624">
        <v>3</v>
      </c>
      <c r="D624">
        <v>1</v>
      </c>
      <c r="E624">
        <v>9</v>
      </c>
      <c r="F624">
        <v>0</v>
      </c>
      <c r="G624">
        <v>5</v>
      </c>
      <c r="H624">
        <v>1</v>
      </c>
      <c r="I624">
        <v>1</v>
      </c>
      <c r="J624">
        <v>0.63333300000000003</v>
      </c>
      <c r="K624">
        <v>0.59408300000000003</v>
      </c>
      <c r="L624">
        <v>0.67249999999999999</v>
      </c>
      <c r="M624">
        <v>0.103863</v>
      </c>
      <c r="N624">
        <v>1379</v>
      </c>
      <c r="O624">
        <v>6630</v>
      </c>
      <c r="P624">
        <v>8009</v>
      </c>
      <c r="Q624">
        <f t="shared" si="81"/>
        <v>2012</v>
      </c>
      <c r="R624" t="str">
        <f t="shared" si="82"/>
        <v>Summer</v>
      </c>
      <c r="S624" t="str">
        <f t="shared" si="83"/>
        <v>Jan</v>
      </c>
      <c r="T624" t="str">
        <f t="shared" si="84"/>
        <v>Fri</v>
      </c>
      <c r="U624" t="str">
        <f t="shared" si="85"/>
        <v>Work</v>
      </c>
      <c r="V624" t="str">
        <f t="shared" si="86"/>
        <v>Clear</v>
      </c>
      <c r="W624">
        <f t="shared" si="87"/>
        <v>66.991964719999999</v>
      </c>
      <c r="X624">
        <f t="shared" si="88"/>
        <v>72.461889319999997</v>
      </c>
      <c r="Y624">
        <f t="shared" si="89"/>
        <v>7.8549579999999999</v>
      </c>
      <c r="Z624">
        <f>VLOOKUP(E624,temp!$A$1:$C$13,3,FALSE)</f>
        <v>70.3</v>
      </c>
      <c r="AA624">
        <f>VLOOKUP(E624,temp!$A$1:$C$13,2,FALSE)</f>
        <v>65.2</v>
      </c>
    </row>
    <row r="625" spans="1:27">
      <c r="A625">
        <v>624</v>
      </c>
      <c r="B625" s="1">
        <v>41167</v>
      </c>
      <c r="C625">
        <v>3</v>
      </c>
      <c r="D625">
        <v>1</v>
      </c>
      <c r="E625">
        <v>9</v>
      </c>
      <c r="F625">
        <v>0</v>
      </c>
      <c r="G625">
        <v>6</v>
      </c>
      <c r="H625">
        <v>0</v>
      </c>
      <c r="I625">
        <v>1</v>
      </c>
      <c r="J625">
        <v>0.60833300000000001</v>
      </c>
      <c r="K625">
        <v>0.58586700000000003</v>
      </c>
      <c r="L625">
        <v>0.50166699999999997</v>
      </c>
      <c r="M625">
        <v>0.24752099999999999</v>
      </c>
      <c r="N625">
        <v>3160</v>
      </c>
      <c r="O625">
        <v>5554</v>
      </c>
      <c r="P625">
        <v>8714</v>
      </c>
      <c r="Q625">
        <f t="shared" si="81"/>
        <v>2012</v>
      </c>
      <c r="R625" t="str">
        <f t="shared" si="82"/>
        <v>Summer</v>
      </c>
      <c r="S625" t="str">
        <f t="shared" si="83"/>
        <v>Jan</v>
      </c>
      <c r="T625" t="str">
        <f t="shared" si="84"/>
        <v>Sat</v>
      </c>
      <c r="U625" t="str">
        <f t="shared" si="85"/>
        <v>Weekend</v>
      </c>
      <c r="V625" t="str">
        <f t="shared" si="86"/>
        <v>Clear</v>
      </c>
      <c r="W625">
        <f t="shared" si="87"/>
        <v>64.345964720000012</v>
      </c>
      <c r="X625">
        <f t="shared" si="88"/>
        <v>71.459208679999989</v>
      </c>
      <c r="Y625">
        <f t="shared" si="89"/>
        <v>17.336386000000001</v>
      </c>
      <c r="Z625">
        <f>VLOOKUP(E625,temp!$A$1:$C$13,3,FALSE)</f>
        <v>70.3</v>
      </c>
      <c r="AA625">
        <f>VLOOKUP(E625,temp!$A$1:$C$13,2,FALSE)</f>
        <v>65.2</v>
      </c>
    </row>
    <row r="626" spans="1:27">
      <c r="A626">
        <v>625</v>
      </c>
      <c r="B626" s="1">
        <v>41168</v>
      </c>
      <c r="C626">
        <v>3</v>
      </c>
      <c r="D626">
        <v>1</v>
      </c>
      <c r="E626">
        <v>9</v>
      </c>
      <c r="F626">
        <v>0</v>
      </c>
      <c r="G626">
        <v>0</v>
      </c>
      <c r="H626">
        <v>0</v>
      </c>
      <c r="I626">
        <v>1</v>
      </c>
      <c r="J626">
        <v>0.57999999999999996</v>
      </c>
      <c r="K626">
        <v>0.56312499999999999</v>
      </c>
      <c r="L626">
        <v>0.56999999999999995</v>
      </c>
      <c r="M626">
        <v>9.0183299999999994E-2</v>
      </c>
      <c r="N626">
        <v>2166</v>
      </c>
      <c r="O626">
        <v>5167</v>
      </c>
      <c r="P626">
        <v>7333</v>
      </c>
      <c r="Q626">
        <f t="shared" si="81"/>
        <v>2012</v>
      </c>
      <c r="R626" t="str">
        <f t="shared" si="82"/>
        <v>Summer</v>
      </c>
      <c r="S626" t="str">
        <f t="shared" si="83"/>
        <v>Jan</v>
      </c>
      <c r="T626" t="str">
        <f t="shared" si="84"/>
        <v>Sun</v>
      </c>
      <c r="U626" t="str">
        <f t="shared" si="85"/>
        <v>Weekend</v>
      </c>
      <c r="V626" t="str">
        <f t="shared" si="86"/>
        <v>Clear</v>
      </c>
      <c r="W626">
        <f t="shared" si="87"/>
        <v>61.347200000000001</v>
      </c>
      <c r="X626">
        <f t="shared" si="88"/>
        <v>68.683774999999997</v>
      </c>
      <c r="Y626">
        <f t="shared" si="89"/>
        <v>6.9520977999999998</v>
      </c>
      <c r="Z626">
        <f>VLOOKUP(E626,temp!$A$1:$C$13,3,FALSE)</f>
        <v>70.3</v>
      </c>
      <c r="AA626">
        <f>VLOOKUP(E626,temp!$A$1:$C$13,2,FALSE)</f>
        <v>65.2</v>
      </c>
    </row>
    <row r="627" spans="1:27">
      <c r="A627">
        <v>626</v>
      </c>
      <c r="B627" s="1">
        <v>41169</v>
      </c>
      <c r="C627">
        <v>3</v>
      </c>
      <c r="D627">
        <v>1</v>
      </c>
      <c r="E627">
        <v>9</v>
      </c>
      <c r="F627">
        <v>0</v>
      </c>
      <c r="G627">
        <v>1</v>
      </c>
      <c r="H627">
        <v>1</v>
      </c>
      <c r="I627">
        <v>2</v>
      </c>
      <c r="J627">
        <v>0.58083300000000004</v>
      </c>
      <c r="K627">
        <v>0.55305000000000004</v>
      </c>
      <c r="L627">
        <v>0.73458299999999999</v>
      </c>
      <c r="M627">
        <v>0.15174199999999999</v>
      </c>
      <c r="N627">
        <v>1022</v>
      </c>
      <c r="O627">
        <v>5847</v>
      </c>
      <c r="P627">
        <v>6869</v>
      </c>
      <c r="Q627">
        <f t="shared" si="81"/>
        <v>2012</v>
      </c>
      <c r="R627" t="str">
        <f t="shared" si="82"/>
        <v>Summer</v>
      </c>
      <c r="S627" t="str">
        <f t="shared" si="83"/>
        <v>Jan</v>
      </c>
      <c r="T627" t="str">
        <f t="shared" si="84"/>
        <v>Mon</v>
      </c>
      <c r="U627" t="str">
        <f t="shared" si="85"/>
        <v>Work</v>
      </c>
      <c r="V627" t="str">
        <f t="shared" si="86"/>
        <v>Mist</v>
      </c>
      <c r="W627">
        <f t="shared" si="87"/>
        <v>61.43536472000001</v>
      </c>
      <c r="X627">
        <f t="shared" si="88"/>
        <v>67.454222000000016</v>
      </c>
      <c r="Y627">
        <f t="shared" si="89"/>
        <v>11.014971999999998</v>
      </c>
      <c r="Z627">
        <f>VLOOKUP(E627,temp!$A$1:$C$13,3,FALSE)</f>
        <v>70.3</v>
      </c>
      <c r="AA627">
        <f>VLOOKUP(E627,temp!$A$1:$C$13,2,FALSE)</f>
        <v>65.2</v>
      </c>
    </row>
    <row r="628" spans="1:27">
      <c r="A628">
        <v>627</v>
      </c>
      <c r="B628" s="1">
        <v>41170</v>
      </c>
      <c r="C628">
        <v>3</v>
      </c>
      <c r="D628">
        <v>1</v>
      </c>
      <c r="E628">
        <v>9</v>
      </c>
      <c r="F628">
        <v>0</v>
      </c>
      <c r="G628">
        <v>2</v>
      </c>
      <c r="H628">
        <v>1</v>
      </c>
      <c r="I628">
        <v>2</v>
      </c>
      <c r="J628">
        <v>0.62333300000000003</v>
      </c>
      <c r="K628">
        <v>0.56506699999999999</v>
      </c>
      <c r="L628">
        <v>0.87250000000000005</v>
      </c>
      <c r="M628">
        <v>0.35758699999999999</v>
      </c>
      <c r="N628">
        <v>371</v>
      </c>
      <c r="O628">
        <v>3702</v>
      </c>
      <c r="P628">
        <v>4073</v>
      </c>
      <c r="Q628">
        <f t="shared" si="81"/>
        <v>2012</v>
      </c>
      <c r="R628" t="str">
        <f t="shared" si="82"/>
        <v>Summer</v>
      </c>
      <c r="S628" t="str">
        <f t="shared" si="83"/>
        <v>Jan</v>
      </c>
      <c r="T628" t="str">
        <f t="shared" si="84"/>
        <v>Tue</v>
      </c>
      <c r="U628" t="str">
        <f t="shared" si="85"/>
        <v>Work</v>
      </c>
      <c r="V628" t="str">
        <f t="shared" si="86"/>
        <v>Mist</v>
      </c>
      <c r="W628">
        <f t="shared" si="87"/>
        <v>65.933564719999993</v>
      </c>
      <c r="X628">
        <f t="shared" si="88"/>
        <v>68.920776679999989</v>
      </c>
      <c r="Y628">
        <f t="shared" si="89"/>
        <v>24.600742</v>
      </c>
      <c r="Z628">
        <f>VLOOKUP(E628,temp!$A$1:$C$13,3,FALSE)</f>
        <v>70.3</v>
      </c>
      <c r="AA628">
        <f>VLOOKUP(E628,temp!$A$1:$C$13,2,FALSE)</f>
        <v>65.2</v>
      </c>
    </row>
    <row r="629" spans="1:27">
      <c r="A629">
        <v>628</v>
      </c>
      <c r="B629" s="1">
        <v>41171</v>
      </c>
      <c r="C629">
        <v>3</v>
      </c>
      <c r="D629">
        <v>1</v>
      </c>
      <c r="E629">
        <v>9</v>
      </c>
      <c r="F629">
        <v>0</v>
      </c>
      <c r="G629">
        <v>3</v>
      </c>
      <c r="H629">
        <v>1</v>
      </c>
      <c r="I629">
        <v>1</v>
      </c>
      <c r="J629">
        <v>0.55249999999999999</v>
      </c>
      <c r="K629">
        <v>0.540404</v>
      </c>
      <c r="L629">
        <v>0.53666700000000001</v>
      </c>
      <c r="M629">
        <v>0.21517500000000001</v>
      </c>
      <c r="N629">
        <v>788</v>
      </c>
      <c r="O629">
        <v>6803</v>
      </c>
      <c r="P629">
        <v>7591</v>
      </c>
      <c r="Q629">
        <f t="shared" si="81"/>
        <v>2012</v>
      </c>
      <c r="R629" t="str">
        <f t="shared" si="82"/>
        <v>Summer</v>
      </c>
      <c r="S629" t="str">
        <f t="shared" si="83"/>
        <v>Jan</v>
      </c>
      <c r="T629" t="str">
        <f t="shared" si="84"/>
        <v>Wed</v>
      </c>
      <c r="U629" t="str">
        <f t="shared" si="85"/>
        <v>Work</v>
      </c>
      <c r="V629" t="str">
        <f t="shared" si="86"/>
        <v>Clear</v>
      </c>
      <c r="W629">
        <f t="shared" si="87"/>
        <v>58.436599999999991</v>
      </c>
      <c r="X629">
        <f t="shared" si="88"/>
        <v>65.910904160000001</v>
      </c>
      <c r="Y629">
        <f t="shared" si="89"/>
        <v>15.201550000000001</v>
      </c>
      <c r="Z629">
        <f>VLOOKUP(E629,temp!$A$1:$C$13,3,FALSE)</f>
        <v>70.3</v>
      </c>
      <c r="AA629">
        <f>VLOOKUP(E629,temp!$A$1:$C$13,2,FALSE)</f>
        <v>65.2</v>
      </c>
    </row>
    <row r="630" spans="1:27">
      <c r="A630">
        <v>629</v>
      </c>
      <c r="B630" s="1">
        <v>41172</v>
      </c>
      <c r="C630">
        <v>3</v>
      </c>
      <c r="D630">
        <v>1</v>
      </c>
      <c r="E630">
        <v>9</v>
      </c>
      <c r="F630">
        <v>0</v>
      </c>
      <c r="G630">
        <v>4</v>
      </c>
      <c r="H630">
        <v>1</v>
      </c>
      <c r="I630">
        <v>1</v>
      </c>
      <c r="J630">
        <v>0.54666700000000001</v>
      </c>
      <c r="K630">
        <v>0.532192</v>
      </c>
      <c r="L630">
        <v>0.61833300000000002</v>
      </c>
      <c r="M630">
        <v>0.11816699999999999</v>
      </c>
      <c r="N630">
        <v>939</v>
      </c>
      <c r="O630">
        <v>6781</v>
      </c>
      <c r="P630">
        <v>7720</v>
      </c>
      <c r="Q630">
        <f t="shared" si="81"/>
        <v>2012</v>
      </c>
      <c r="R630" t="str">
        <f t="shared" si="82"/>
        <v>Summer</v>
      </c>
      <c r="S630" t="str">
        <f t="shared" si="83"/>
        <v>Jan</v>
      </c>
      <c r="T630" t="str">
        <f t="shared" si="84"/>
        <v>Thu</v>
      </c>
      <c r="U630" t="str">
        <f t="shared" si="85"/>
        <v>Work</v>
      </c>
      <c r="V630" t="str">
        <f t="shared" si="86"/>
        <v>Clear</v>
      </c>
      <c r="W630">
        <f t="shared" si="87"/>
        <v>57.819235280000001</v>
      </c>
      <c r="X630">
        <f t="shared" si="88"/>
        <v>64.908711679999996</v>
      </c>
      <c r="Y630">
        <f t="shared" si="89"/>
        <v>8.7990220000000008</v>
      </c>
      <c r="Z630">
        <f>VLOOKUP(E630,temp!$A$1:$C$13,3,FALSE)</f>
        <v>70.3</v>
      </c>
      <c r="AA630">
        <f>VLOOKUP(E630,temp!$A$1:$C$13,2,FALSE)</f>
        <v>65.2</v>
      </c>
    </row>
    <row r="631" spans="1:27">
      <c r="A631">
        <v>630</v>
      </c>
      <c r="B631" s="1">
        <v>41173</v>
      </c>
      <c r="C631">
        <v>3</v>
      </c>
      <c r="D631">
        <v>1</v>
      </c>
      <c r="E631">
        <v>9</v>
      </c>
      <c r="F631">
        <v>0</v>
      </c>
      <c r="G631">
        <v>5</v>
      </c>
      <c r="H631">
        <v>1</v>
      </c>
      <c r="I631">
        <v>1</v>
      </c>
      <c r="J631">
        <v>0.59916700000000001</v>
      </c>
      <c r="K631">
        <v>0.57197100000000001</v>
      </c>
      <c r="L631">
        <v>0.66874999999999996</v>
      </c>
      <c r="M631">
        <v>0.154229</v>
      </c>
      <c r="N631">
        <v>1250</v>
      </c>
      <c r="O631">
        <v>6917</v>
      </c>
      <c r="P631">
        <v>8167</v>
      </c>
      <c r="Q631">
        <f t="shared" si="81"/>
        <v>2012</v>
      </c>
      <c r="R631" t="str">
        <f t="shared" si="82"/>
        <v>Summer</v>
      </c>
      <c r="S631" t="str">
        <f t="shared" si="83"/>
        <v>Jan</v>
      </c>
      <c r="T631" t="str">
        <f t="shared" si="84"/>
        <v>Fri</v>
      </c>
      <c r="U631" t="str">
        <f t="shared" si="85"/>
        <v>Work</v>
      </c>
      <c r="V631" t="str">
        <f t="shared" si="86"/>
        <v>Clear</v>
      </c>
      <c r="W631">
        <f t="shared" si="87"/>
        <v>63.37583527999999</v>
      </c>
      <c r="X631">
        <f t="shared" si="88"/>
        <v>69.763340839999998</v>
      </c>
      <c r="Y631">
        <f t="shared" si="89"/>
        <v>11.179114</v>
      </c>
      <c r="Z631">
        <f>VLOOKUP(E631,temp!$A$1:$C$13,3,FALSE)</f>
        <v>70.3</v>
      </c>
      <c r="AA631">
        <f>VLOOKUP(E631,temp!$A$1:$C$13,2,FALSE)</f>
        <v>65.2</v>
      </c>
    </row>
    <row r="632" spans="1:27">
      <c r="A632">
        <v>631</v>
      </c>
      <c r="B632" s="1">
        <v>41174</v>
      </c>
      <c r="C632">
        <v>3</v>
      </c>
      <c r="D632">
        <v>1</v>
      </c>
      <c r="E632">
        <v>9</v>
      </c>
      <c r="F632">
        <v>0</v>
      </c>
      <c r="G632">
        <v>6</v>
      </c>
      <c r="H632">
        <v>0</v>
      </c>
      <c r="I632">
        <v>1</v>
      </c>
      <c r="J632">
        <v>0.65</v>
      </c>
      <c r="K632">
        <v>0.61048800000000003</v>
      </c>
      <c r="L632">
        <v>0.64666699999999999</v>
      </c>
      <c r="M632">
        <v>0.28358299999999997</v>
      </c>
      <c r="N632">
        <v>2512</v>
      </c>
      <c r="O632">
        <v>5883</v>
      </c>
      <c r="P632">
        <v>8395</v>
      </c>
      <c r="Q632">
        <f t="shared" si="81"/>
        <v>2012</v>
      </c>
      <c r="R632" t="str">
        <f t="shared" si="82"/>
        <v>Summer</v>
      </c>
      <c r="S632" t="str">
        <f t="shared" si="83"/>
        <v>Jan</v>
      </c>
      <c r="T632" t="str">
        <f t="shared" si="84"/>
        <v>Sat</v>
      </c>
      <c r="U632" t="str">
        <f t="shared" si="85"/>
        <v>Weekend</v>
      </c>
      <c r="V632" t="str">
        <f t="shared" si="86"/>
        <v>Clear</v>
      </c>
      <c r="W632">
        <f t="shared" si="87"/>
        <v>68.756</v>
      </c>
      <c r="X632">
        <f t="shared" si="88"/>
        <v>74.463955519999999</v>
      </c>
      <c r="Y632">
        <f t="shared" si="89"/>
        <v>19.716477999999999</v>
      </c>
      <c r="Z632">
        <f>VLOOKUP(E632,temp!$A$1:$C$13,3,FALSE)</f>
        <v>70.3</v>
      </c>
      <c r="AA632">
        <f>VLOOKUP(E632,temp!$A$1:$C$13,2,FALSE)</f>
        <v>65.2</v>
      </c>
    </row>
    <row r="633" spans="1:27">
      <c r="A633">
        <v>632</v>
      </c>
      <c r="B633" s="1">
        <v>41175</v>
      </c>
      <c r="C633">
        <v>4</v>
      </c>
      <c r="D633">
        <v>1</v>
      </c>
      <c r="E633">
        <v>9</v>
      </c>
      <c r="F633">
        <v>0</v>
      </c>
      <c r="G633">
        <v>0</v>
      </c>
      <c r="H633">
        <v>0</v>
      </c>
      <c r="I633">
        <v>1</v>
      </c>
      <c r="J633">
        <v>0.52916700000000005</v>
      </c>
      <c r="K633">
        <v>0.51893299999999998</v>
      </c>
      <c r="L633">
        <v>0.46708300000000003</v>
      </c>
      <c r="M633">
        <v>0.22325800000000001</v>
      </c>
      <c r="N633">
        <v>2454</v>
      </c>
      <c r="O633">
        <v>5453</v>
      </c>
      <c r="P633">
        <v>7907</v>
      </c>
      <c r="Q633">
        <f t="shared" si="81"/>
        <v>2012</v>
      </c>
      <c r="R633" t="str">
        <f t="shared" si="82"/>
        <v>Fall</v>
      </c>
      <c r="S633" t="str">
        <f t="shared" si="83"/>
        <v>Jan</v>
      </c>
      <c r="T633" t="str">
        <f t="shared" si="84"/>
        <v>Sun</v>
      </c>
      <c r="U633" t="str">
        <f t="shared" si="85"/>
        <v>Weekend</v>
      </c>
      <c r="V633" t="str">
        <f t="shared" si="86"/>
        <v>Clear</v>
      </c>
      <c r="W633">
        <f t="shared" si="87"/>
        <v>55.967035280000005</v>
      </c>
      <c r="X633">
        <f t="shared" si="88"/>
        <v>63.290583319999989</v>
      </c>
      <c r="Y633">
        <f t="shared" si="89"/>
        <v>15.735028000000002</v>
      </c>
      <c r="Z633">
        <f>VLOOKUP(E633,temp!$A$1:$C$13,3,FALSE)</f>
        <v>70.3</v>
      </c>
      <c r="AA633">
        <f>VLOOKUP(E633,temp!$A$1:$C$13,2,FALSE)</f>
        <v>65.2</v>
      </c>
    </row>
    <row r="634" spans="1:27">
      <c r="A634">
        <v>633</v>
      </c>
      <c r="B634" s="1">
        <v>41176</v>
      </c>
      <c r="C634">
        <v>4</v>
      </c>
      <c r="D634">
        <v>1</v>
      </c>
      <c r="E634">
        <v>9</v>
      </c>
      <c r="F634">
        <v>0</v>
      </c>
      <c r="G634">
        <v>1</v>
      </c>
      <c r="H634">
        <v>1</v>
      </c>
      <c r="I634">
        <v>1</v>
      </c>
      <c r="J634">
        <v>0.51416700000000004</v>
      </c>
      <c r="K634">
        <v>0.50251299999999999</v>
      </c>
      <c r="L634">
        <v>0.49291699999999999</v>
      </c>
      <c r="M634">
        <v>0.142404</v>
      </c>
      <c r="N634">
        <v>1001</v>
      </c>
      <c r="O634">
        <v>6435</v>
      </c>
      <c r="P634">
        <v>7436</v>
      </c>
      <c r="Q634">
        <f t="shared" si="81"/>
        <v>2012</v>
      </c>
      <c r="R634" t="str">
        <f t="shared" si="82"/>
        <v>Fall</v>
      </c>
      <c r="S634" t="str">
        <f t="shared" si="83"/>
        <v>Jan</v>
      </c>
      <c r="T634" t="str">
        <f t="shared" si="84"/>
        <v>Mon</v>
      </c>
      <c r="U634" t="str">
        <f t="shared" si="85"/>
        <v>Work</v>
      </c>
      <c r="V634" t="str">
        <f t="shared" si="86"/>
        <v>Clear</v>
      </c>
      <c r="W634">
        <f t="shared" si="87"/>
        <v>54.379435280000003</v>
      </c>
      <c r="X634">
        <f t="shared" si="88"/>
        <v>61.286686519999989</v>
      </c>
      <c r="Y634">
        <f t="shared" si="89"/>
        <v>10.398664</v>
      </c>
      <c r="Z634">
        <f>VLOOKUP(E634,temp!$A$1:$C$13,3,FALSE)</f>
        <v>70.3</v>
      </c>
      <c r="AA634">
        <f>VLOOKUP(E634,temp!$A$1:$C$13,2,FALSE)</f>
        <v>65.2</v>
      </c>
    </row>
    <row r="635" spans="1:27">
      <c r="A635">
        <v>634</v>
      </c>
      <c r="B635" s="1">
        <v>41177</v>
      </c>
      <c r="C635">
        <v>4</v>
      </c>
      <c r="D635">
        <v>1</v>
      </c>
      <c r="E635">
        <v>9</v>
      </c>
      <c r="F635">
        <v>0</v>
      </c>
      <c r="G635">
        <v>2</v>
      </c>
      <c r="H635">
        <v>1</v>
      </c>
      <c r="I635">
        <v>1</v>
      </c>
      <c r="J635">
        <v>0.55000000000000004</v>
      </c>
      <c r="K635">
        <v>0.54417899999999997</v>
      </c>
      <c r="L635">
        <v>0.56999999999999995</v>
      </c>
      <c r="M635">
        <v>0.236321</v>
      </c>
      <c r="N635">
        <v>845</v>
      </c>
      <c r="O635">
        <v>6693</v>
      </c>
      <c r="P635">
        <v>7538</v>
      </c>
      <c r="Q635">
        <f t="shared" si="81"/>
        <v>2012</v>
      </c>
      <c r="R635" t="str">
        <f t="shared" si="82"/>
        <v>Fall</v>
      </c>
      <c r="S635" t="str">
        <f t="shared" si="83"/>
        <v>Jan</v>
      </c>
      <c r="T635" t="str">
        <f t="shared" si="84"/>
        <v>Tue</v>
      </c>
      <c r="U635" t="str">
        <f t="shared" si="85"/>
        <v>Work</v>
      </c>
      <c r="V635" t="str">
        <f t="shared" si="86"/>
        <v>Clear</v>
      </c>
      <c r="W635">
        <f t="shared" si="87"/>
        <v>58.172000000000004</v>
      </c>
      <c r="X635">
        <f t="shared" si="88"/>
        <v>66.371605160000001</v>
      </c>
      <c r="Y635">
        <f t="shared" si="89"/>
        <v>16.597186000000001</v>
      </c>
      <c r="Z635">
        <f>VLOOKUP(E635,temp!$A$1:$C$13,3,FALSE)</f>
        <v>70.3</v>
      </c>
      <c r="AA635">
        <f>VLOOKUP(E635,temp!$A$1:$C$13,2,FALSE)</f>
        <v>65.2</v>
      </c>
    </row>
    <row r="636" spans="1:27">
      <c r="A636">
        <v>635</v>
      </c>
      <c r="B636" s="1">
        <v>41178</v>
      </c>
      <c r="C636">
        <v>4</v>
      </c>
      <c r="D636">
        <v>1</v>
      </c>
      <c r="E636">
        <v>9</v>
      </c>
      <c r="F636">
        <v>0</v>
      </c>
      <c r="G636">
        <v>3</v>
      </c>
      <c r="H636">
        <v>1</v>
      </c>
      <c r="I636">
        <v>1</v>
      </c>
      <c r="J636">
        <v>0.63500000000000001</v>
      </c>
      <c r="K636">
        <v>0.59661299999999995</v>
      </c>
      <c r="L636">
        <v>0.63083299999999998</v>
      </c>
      <c r="M636">
        <v>0.24440000000000001</v>
      </c>
      <c r="N636">
        <v>787</v>
      </c>
      <c r="O636">
        <v>6946</v>
      </c>
      <c r="P636">
        <v>7733</v>
      </c>
      <c r="Q636">
        <f t="shared" si="81"/>
        <v>2012</v>
      </c>
      <c r="R636" t="str">
        <f t="shared" si="82"/>
        <v>Fall</v>
      </c>
      <c r="S636" t="str">
        <f t="shared" si="83"/>
        <v>Jan</v>
      </c>
      <c r="T636" t="str">
        <f t="shared" si="84"/>
        <v>Wed</v>
      </c>
      <c r="U636" t="str">
        <f t="shared" si="85"/>
        <v>Work</v>
      </c>
      <c r="V636" t="str">
        <f t="shared" si="86"/>
        <v>Clear</v>
      </c>
      <c r="W636">
        <f t="shared" si="87"/>
        <v>67.168399999999991</v>
      </c>
      <c r="X636">
        <f t="shared" si="88"/>
        <v>72.770650519999975</v>
      </c>
      <c r="Y636">
        <f t="shared" si="89"/>
        <v>17.130400000000002</v>
      </c>
      <c r="Z636">
        <f>VLOOKUP(E636,temp!$A$1:$C$13,3,FALSE)</f>
        <v>70.3</v>
      </c>
      <c r="AA636">
        <f>VLOOKUP(E636,temp!$A$1:$C$13,2,FALSE)</f>
        <v>65.2</v>
      </c>
    </row>
    <row r="637" spans="1:27">
      <c r="A637">
        <v>636</v>
      </c>
      <c r="B637" s="1">
        <v>41179</v>
      </c>
      <c r="C637">
        <v>4</v>
      </c>
      <c r="D637">
        <v>1</v>
      </c>
      <c r="E637">
        <v>9</v>
      </c>
      <c r="F637">
        <v>0</v>
      </c>
      <c r="G637">
        <v>4</v>
      </c>
      <c r="H637">
        <v>1</v>
      </c>
      <c r="I637">
        <v>2</v>
      </c>
      <c r="J637">
        <v>0.65</v>
      </c>
      <c r="K637">
        <v>0.60797500000000004</v>
      </c>
      <c r="L637">
        <v>0.69083300000000003</v>
      </c>
      <c r="M637">
        <v>0.13434199999999999</v>
      </c>
      <c r="N637">
        <v>751</v>
      </c>
      <c r="O637">
        <v>6642</v>
      </c>
      <c r="P637">
        <v>7393</v>
      </c>
      <c r="Q637">
        <f t="shared" si="81"/>
        <v>2012</v>
      </c>
      <c r="R637" t="str">
        <f t="shared" si="82"/>
        <v>Fall</v>
      </c>
      <c r="S637" t="str">
        <f t="shared" si="83"/>
        <v>Jan</v>
      </c>
      <c r="T637" t="str">
        <f t="shared" si="84"/>
        <v>Thu</v>
      </c>
      <c r="U637" t="str">
        <f t="shared" si="85"/>
        <v>Work</v>
      </c>
      <c r="V637" t="str">
        <f t="shared" si="86"/>
        <v>Mist</v>
      </c>
      <c r="W637">
        <f t="shared" si="87"/>
        <v>68.756</v>
      </c>
      <c r="X637">
        <f t="shared" si="88"/>
        <v>74.157269000000014</v>
      </c>
      <c r="Y637">
        <f t="shared" si="89"/>
        <v>9.8665719999999997</v>
      </c>
      <c r="Z637">
        <f>VLOOKUP(E637,temp!$A$1:$C$13,3,FALSE)</f>
        <v>70.3</v>
      </c>
      <c r="AA637">
        <f>VLOOKUP(E637,temp!$A$1:$C$13,2,FALSE)</f>
        <v>65.2</v>
      </c>
    </row>
    <row r="638" spans="1:27">
      <c r="A638">
        <v>637</v>
      </c>
      <c r="B638" s="1">
        <v>41180</v>
      </c>
      <c r="C638">
        <v>4</v>
      </c>
      <c r="D638">
        <v>1</v>
      </c>
      <c r="E638">
        <v>9</v>
      </c>
      <c r="F638">
        <v>0</v>
      </c>
      <c r="G638">
        <v>5</v>
      </c>
      <c r="H638">
        <v>1</v>
      </c>
      <c r="I638">
        <v>2</v>
      </c>
      <c r="J638">
        <v>0.61916700000000002</v>
      </c>
      <c r="K638">
        <v>0.58586300000000002</v>
      </c>
      <c r="L638">
        <v>0.69</v>
      </c>
      <c r="M638">
        <v>0.16417899999999999</v>
      </c>
      <c r="N638">
        <v>1045</v>
      </c>
      <c r="O638">
        <v>6370</v>
      </c>
      <c r="P638">
        <v>7415</v>
      </c>
      <c r="Q638">
        <f t="shared" si="81"/>
        <v>2012</v>
      </c>
      <c r="R638" t="str">
        <f t="shared" si="82"/>
        <v>Fall</v>
      </c>
      <c r="S638" t="str">
        <f t="shared" si="83"/>
        <v>Jan</v>
      </c>
      <c r="T638" t="str">
        <f t="shared" si="84"/>
        <v>Fri</v>
      </c>
      <c r="U638" t="str">
        <f t="shared" si="85"/>
        <v>Work</v>
      </c>
      <c r="V638" t="str">
        <f t="shared" si="86"/>
        <v>Mist</v>
      </c>
      <c r="W638">
        <f t="shared" si="87"/>
        <v>65.492635280000002</v>
      </c>
      <c r="X638">
        <f t="shared" si="88"/>
        <v>71.458720519999986</v>
      </c>
      <c r="Y638">
        <f t="shared" si="89"/>
        <v>11.835813999999999</v>
      </c>
      <c r="Z638">
        <f>VLOOKUP(E638,temp!$A$1:$C$13,3,FALSE)</f>
        <v>70.3</v>
      </c>
      <c r="AA638">
        <f>VLOOKUP(E638,temp!$A$1:$C$13,2,FALSE)</f>
        <v>65.2</v>
      </c>
    </row>
    <row r="639" spans="1:27">
      <c r="A639">
        <v>638</v>
      </c>
      <c r="B639" s="1">
        <v>41181</v>
      </c>
      <c r="C639">
        <v>4</v>
      </c>
      <c r="D639">
        <v>1</v>
      </c>
      <c r="E639">
        <v>9</v>
      </c>
      <c r="F639">
        <v>0</v>
      </c>
      <c r="G639">
        <v>6</v>
      </c>
      <c r="H639">
        <v>0</v>
      </c>
      <c r="I639">
        <v>1</v>
      </c>
      <c r="J639">
        <v>0.54249999999999998</v>
      </c>
      <c r="K639">
        <v>0.53029599999999999</v>
      </c>
      <c r="L639">
        <v>0.54291699999999998</v>
      </c>
      <c r="M639">
        <v>0.227604</v>
      </c>
      <c r="N639">
        <v>2589</v>
      </c>
      <c r="O639">
        <v>5966</v>
      </c>
      <c r="P639">
        <v>8555</v>
      </c>
      <c r="Q639">
        <f t="shared" si="81"/>
        <v>2012</v>
      </c>
      <c r="R639" t="str">
        <f t="shared" si="82"/>
        <v>Fall</v>
      </c>
      <c r="S639" t="str">
        <f t="shared" si="83"/>
        <v>Jan</v>
      </c>
      <c r="T639" t="str">
        <f t="shared" si="84"/>
        <v>Sat</v>
      </c>
      <c r="U639" t="str">
        <f t="shared" si="85"/>
        <v>Weekend</v>
      </c>
      <c r="V639" t="str">
        <f t="shared" si="86"/>
        <v>Clear</v>
      </c>
      <c r="W639">
        <f t="shared" si="87"/>
        <v>57.378199999999993</v>
      </c>
      <c r="X639">
        <f t="shared" si="88"/>
        <v>64.677323839999985</v>
      </c>
      <c r="Y639">
        <f t="shared" si="89"/>
        <v>16.021864000000001</v>
      </c>
      <c r="Z639">
        <f>VLOOKUP(E639,temp!$A$1:$C$13,3,FALSE)</f>
        <v>70.3</v>
      </c>
      <c r="AA639">
        <f>VLOOKUP(E639,temp!$A$1:$C$13,2,FALSE)</f>
        <v>65.2</v>
      </c>
    </row>
    <row r="640" spans="1:27">
      <c r="A640">
        <v>639</v>
      </c>
      <c r="B640" s="1">
        <v>41182</v>
      </c>
      <c r="C640">
        <v>4</v>
      </c>
      <c r="D640">
        <v>1</v>
      </c>
      <c r="E640">
        <v>9</v>
      </c>
      <c r="F640">
        <v>0</v>
      </c>
      <c r="G640">
        <v>0</v>
      </c>
      <c r="H640">
        <v>0</v>
      </c>
      <c r="I640">
        <v>1</v>
      </c>
      <c r="J640">
        <v>0.526667</v>
      </c>
      <c r="K640">
        <v>0.51766299999999998</v>
      </c>
      <c r="L640">
        <v>0.58333299999999999</v>
      </c>
      <c r="M640">
        <v>0.13495799999999999</v>
      </c>
      <c r="N640">
        <v>2015</v>
      </c>
      <c r="O640">
        <v>4874</v>
      </c>
      <c r="P640">
        <v>6889</v>
      </c>
      <c r="Q640">
        <f t="shared" si="81"/>
        <v>2012</v>
      </c>
      <c r="R640" t="str">
        <f t="shared" si="82"/>
        <v>Fall</v>
      </c>
      <c r="S640" t="str">
        <f t="shared" si="83"/>
        <v>Jan</v>
      </c>
      <c r="T640" t="str">
        <f t="shared" si="84"/>
        <v>Sun</v>
      </c>
      <c r="U640" t="str">
        <f t="shared" si="85"/>
        <v>Weekend</v>
      </c>
      <c r="V640" t="str">
        <f t="shared" si="86"/>
        <v>Clear</v>
      </c>
      <c r="W640">
        <f t="shared" si="87"/>
        <v>55.702435279999996</v>
      </c>
      <c r="X640">
        <f t="shared" si="88"/>
        <v>63.135592520000003</v>
      </c>
      <c r="Y640">
        <f t="shared" si="89"/>
        <v>9.9072279999999999</v>
      </c>
      <c r="Z640">
        <f>VLOOKUP(E640,temp!$A$1:$C$13,3,FALSE)</f>
        <v>70.3</v>
      </c>
      <c r="AA640">
        <f>VLOOKUP(E640,temp!$A$1:$C$13,2,FALSE)</f>
        <v>65.2</v>
      </c>
    </row>
    <row r="641" spans="1:27">
      <c r="A641">
        <v>640</v>
      </c>
      <c r="B641" s="1">
        <v>41183</v>
      </c>
      <c r="C641">
        <v>4</v>
      </c>
      <c r="D641">
        <v>1</v>
      </c>
      <c r="E641">
        <v>10</v>
      </c>
      <c r="F641">
        <v>0</v>
      </c>
      <c r="G641">
        <v>1</v>
      </c>
      <c r="H641">
        <v>1</v>
      </c>
      <c r="I641">
        <v>2</v>
      </c>
      <c r="J641">
        <v>0.52083299999999999</v>
      </c>
      <c r="K641">
        <v>0.51200000000000001</v>
      </c>
      <c r="L641">
        <v>0.64916700000000005</v>
      </c>
      <c r="M641">
        <v>9.0804200000000002E-2</v>
      </c>
      <c r="N641">
        <v>763</v>
      </c>
      <c r="O641">
        <v>6015</v>
      </c>
      <c r="P641">
        <v>6778</v>
      </c>
      <c r="Q641">
        <f t="shared" si="81"/>
        <v>2012</v>
      </c>
      <c r="R641" t="str">
        <f t="shared" si="82"/>
        <v>Fall</v>
      </c>
      <c r="S641" t="str">
        <f t="shared" si="83"/>
        <v>Jan</v>
      </c>
      <c r="T641" t="str">
        <f t="shared" si="84"/>
        <v>Mon</v>
      </c>
      <c r="U641" t="str">
        <f t="shared" si="85"/>
        <v>Work</v>
      </c>
      <c r="V641" t="str">
        <f t="shared" si="86"/>
        <v>Mist</v>
      </c>
      <c r="W641">
        <f t="shared" si="87"/>
        <v>55.084964719999995</v>
      </c>
      <c r="X641">
        <f t="shared" si="88"/>
        <v>62.444479999999999</v>
      </c>
      <c r="Y641">
        <f t="shared" si="89"/>
        <v>6.9930772000000001</v>
      </c>
      <c r="Z641">
        <f>VLOOKUP(E641,temp!$A$1:$C$13,3,FALSE)</f>
        <v>58.5</v>
      </c>
      <c r="AA641">
        <f>VLOOKUP(E641,temp!$A$1:$C$13,2,FALSE)</f>
        <v>53.6</v>
      </c>
    </row>
    <row r="642" spans="1:27">
      <c r="A642">
        <v>641</v>
      </c>
      <c r="B642" s="1">
        <v>41184</v>
      </c>
      <c r="C642">
        <v>4</v>
      </c>
      <c r="D642">
        <v>1</v>
      </c>
      <c r="E642">
        <v>10</v>
      </c>
      <c r="F642">
        <v>0</v>
      </c>
      <c r="G642">
        <v>2</v>
      </c>
      <c r="H642">
        <v>1</v>
      </c>
      <c r="I642">
        <v>3</v>
      </c>
      <c r="J642">
        <v>0.59083300000000005</v>
      </c>
      <c r="K642">
        <v>0.54233299999999995</v>
      </c>
      <c r="L642">
        <v>0.87166699999999997</v>
      </c>
      <c r="M642">
        <v>0.104475</v>
      </c>
      <c r="N642">
        <v>315</v>
      </c>
      <c r="O642">
        <v>4324</v>
      </c>
      <c r="P642">
        <v>4639</v>
      </c>
      <c r="Q642">
        <f t="shared" si="81"/>
        <v>2012</v>
      </c>
      <c r="R642" t="str">
        <f t="shared" si="82"/>
        <v>Fall</v>
      </c>
      <c r="S642" t="str">
        <f t="shared" si="83"/>
        <v>Jan</v>
      </c>
      <c r="T642" t="str">
        <f t="shared" si="84"/>
        <v>Tue</v>
      </c>
      <c r="U642" t="str">
        <f t="shared" si="85"/>
        <v>Work</v>
      </c>
      <c r="V642" t="str">
        <f t="shared" si="86"/>
        <v>LightRain</v>
      </c>
      <c r="W642">
        <f t="shared" si="87"/>
        <v>62.493764719999994</v>
      </c>
      <c r="X642">
        <f t="shared" si="88"/>
        <v>66.146319319999989</v>
      </c>
      <c r="Y642">
        <f t="shared" si="89"/>
        <v>7.8953499999999996</v>
      </c>
      <c r="Z642">
        <f>VLOOKUP(E642,temp!$A$1:$C$13,3,FALSE)</f>
        <v>58.5</v>
      </c>
      <c r="AA642">
        <f>VLOOKUP(E642,temp!$A$1:$C$13,2,FALSE)</f>
        <v>53.6</v>
      </c>
    </row>
    <row r="643" spans="1:27">
      <c r="A643">
        <v>642</v>
      </c>
      <c r="B643" s="1">
        <v>41185</v>
      </c>
      <c r="C643">
        <v>4</v>
      </c>
      <c r="D643">
        <v>1</v>
      </c>
      <c r="E643">
        <v>10</v>
      </c>
      <c r="F643">
        <v>0</v>
      </c>
      <c r="G643">
        <v>3</v>
      </c>
      <c r="H643">
        <v>1</v>
      </c>
      <c r="I643">
        <v>2</v>
      </c>
      <c r="J643">
        <v>0.65749999999999997</v>
      </c>
      <c r="K643">
        <v>0.59913300000000003</v>
      </c>
      <c r="L643">
        <v>0.79374999999999996</v>
      </c>
      <c r="M643">
        <v>6.6545800000000002E-2</v>
      </c>
      <c r="N643">
        <v>728</v>
      </c>
      <c r="O643">
        <v>6844</v>
      </c>
      <c r="P643">
        <v>7572</v>
      </c>
      <c r="Q643">
        <f t="shared" ref="Q643:Q706" si="90">IF(D643=0,2011,2012)</f>
        <v>2012</v>
      </c>
      <c r="R643" t="str">
        <f t="shared" ref="R643:R706" si="91">IF(C643=1,"Winter",IF(C643=2,"Spring",IF(C643=3,"Summer","Fall")))</f>
        <v>Fall</v>
      </c>
      <c r="S643" t="str">
        <f t="shared" ref="S643:S706" si="92">TEXT(E643,"mmm")</f>
        <v>Jan</v>
      </c>
      <c r="T643" t="str">
        <f t="shared" ref="T643:T706" si="93">TEXT(B643,"ddd")</f>
        <v>Wed</v>
      </c>
      <c r="U643" t="str">
        <f t="shared" ref="U643:U706" si="94">IF(H643=1,"Work","Weekend")</f>
        <v>Work</v>
      </c>
      <c r="V643" t="str">
        <f t="shared" ref="V643:V706" si="95">IF(I643=1,"Clear",IF(I643=2,"Mist",IF(I643=3,"LightRain","HeavyRain")))</f>
        <v>Mist</v>
      </c>
      <c r="W643">
        <f t="shared" ref="W643:W706" si="96">(9/5)*((J643*(41+17.8)-17.8))+32</f>
        <v>69.549799999999991</v>
      </c>
      <c r="X643">
        <f t="shared" ref="X643:X706" si="97">(9/5)*((K643*(50+17.8)-17.8))+32</f>
        <v>73.078191320000002</v>
      </c>
      <c r="Y643">
        <f t="shared" ref="Y643:Y706" si="98">M643*(67-1)+1</f>
        <v>5.3920228000000003</v>
      </c>
      <c r="Z643">
        <f>VLOOKUP(E643,temp!$A$1:$C$13,3,FALSE)</f>
        <v>58.5</v>
      </c>
      <c r="AA643">
        <f>VLOOKUP(E643,temp!$A$1:$C$13,2,FALSE)</f>
        <v>53.6</v>
      </c>
    </row>
    <row r="644" spans="1:27">
      <c r="A644">
        <v>643</v>
      </c>
      <c r="B644" s="1">
        <v>41186</v>
      </c>
      <c r="C644">
        <v>4</v>
      </c>
      <c r="D644">
        <v>1</v>
      </c>
      <c r="E644">
        <v>10</v>
      </c>
      <c r="F644">
        <v>0</v>
      </c>
      <c r="G644">
        <v>4</v>
      </c>
      <c r="H644">
        <v>1</v>
      </c>
      <c r="I644">
        <v>2</v>
      </c>
      <c r="J644">
        <v>0.65749999999999997</v>
      </c>
      <c r="K644">
        <v>0.60797500000000004</v>
      </c>
      <c r="L644">
        <v>0.72291700000000003</v>
      </c>
      <c r="M644">
        <v>0.117546</v>
      </c>
      <c r="N644">
        <v>891</v>
      </c>
      <c r="O644">
        <v>6437</v>
      </c>
      <c r="P644">
        <v>7328</v>
      </c>
      <c r="Q644">
        <f t="shared" si="90"/>
        <v>2012</v>
      </c>
      <c r="R644" t="str">
        <f t="shared" si="91"/>
        <v>Fall</v>
      </c>
      <c r="S644" t="str">
        <f t="shared" si="92"/>
        <v>Jan</v>
      </c>
      <c r="T644" t="str">
        <f t="shared" si="93"/>
        <v>Thu</v>
      </c>
      <c r="U644" t="str">
        <f t="shared" si="94"/>
        <v>Work</v>
      </c>
      <c r="V644" t="str">
        <f t="shared" si="95"/>
        <v>Mist</v>
      </c>
      <c r="W644">
        <f t="shared" si="96"/>
        <v>69.549799999999991</v>
      </c>
      <c r="X644">
        <f t="shared" si="97"/>
        <v>74.157269000000014</v>
      </c>
      <c r="Y644">
        <f t="shared" si="98"/>
        <v>8.7580360000000006</v>
      </c>
      <c r="Z644">
        <f>VLOOKUP(E644,temp!$A$1:$C$13,3,FALSE)</f>
        <v>58.5</v>
      </c>
      <c r="AA644">
        <f>VLOOKUP(E644,temp!$A$1:$C$13,2,FALSE)</f>
        <v>53.6</v>
      </c>
    </row>
    <row r="645" spans="1:27">
      <c r="A645">
        <v>644</v>
      </c>
      <c r="B645" s="1">
        <v>41187</v>
      </c>
      <c r="C645">
        <v>4</v>
      </c>
      <c r="D645">
        <v>1</v>
      </c>
      <c r="E645">
        <v>10</v>
      </c>
      <c r="F645">
        <v>0</v>
      </c>
      <c r="G645">
        <v>5</v>
      </c>
      <c r="H645">
        <v>1</v>
      </c>
      <c r="I645">
        <v>1</v>
      </c>
      <c r="J645">
        <v>0.61499999999999999</v>
      </c>
      <c r="K645">
        <v>0.58018700000000001</v>
      </c>
      <c r="L645">
        <v>0.62749999999999995</v>
      </c>
      <c r="M645">
        <v>0.10635</v>
      </c>
      <c r="N645">
        <v>1516</v>
      </c>
      <c r="O645">
        <v>6640</v>
      </c>
      <c r="P645">
        <v>8156</v>
      </c>
      <c r="Q645">
        <f t="shared" si="90"/>
        <v>2012</v>
      </c>
      <c r="R645" t="str">
        <f t="shared" si="91"/>
        <v>Fall</v>
      </c>
      <c r="S645" t="str">
        <f t="shared" si="92"/>
        <v>Jan</v>
      </c>
      <c r="T645" t="str">
        <f t="shared" si="93"/>
        <v>Fri</v>
      </c>
      <c r="U645" t="str">
        <f t="shared" si="94"/>
        <v>Work</v>
      </c>
      <c r="V645" t="str">
        <f t="shared" si="95"/>
        <v>Clear</v>
      </c>
      <c r="W645">
        <f t="shared" si="96"/>
        <v>65.051600000000008</v>
      </c>
      <c r="X645">
        <f t="shared" si="97"/>
        <v>70.766021480000006</v>
      </c>
      <c r="Y645">
        <f t="shared" si="98"/>
        <v>8.0190999999999999</v>
      </c>
      <c r="Z645">
        <f>VLOOKUP(E645,temp!$A$1:$C$13,3,FALSE)</f>
        <v>58.5</v>
      </c>
      <c r="AA645">
        <f>VLOOKUP(E645,temp!$A$1:$C$13,2,FALSE)</f>
        <v>53.6</v>
      </c>
    </row>
    <row r="646" spans="1:27">
      <c r="A646">
        <v>645</v>
      </c>
      <c r="B646" s="1">
        <v>41188</v>
      </c>
      <c r="C646">
        <v>4</v>
      </c>
      <c r="D646">
        <v>1</v>
      </c>
      <c r="E646">
        <v>10</v>
      </c>
      <c r="F646">
        <v>0</v>
      </c>
      <c r="G646">
        <v>6</v>
      </c>
      <c r="H646">
        <v>0</v>
      </c>
      <c r="I646">
        <v>1</v>
      </c>
      <c r="J646">
        <v>0.55416699999999997</v>
      </c>
      <c r="K646">
        <v>0.53852100000000003</v>
      </c>
      <c r="L646">
        <v>0.66416699999999995</v>
      </c>
      <c r="M646">
        <v>0.26802500000000001</v>
      </c>
      <c r="N646">
        <v>3031</v>
      </c>
      <c r="O646">
        <v>4934</v>
      </c>
      <c r="P646">
        <v>7965</v>
      </c>
      <c r="Q646">
        <f t="shared" si="90"/>
        <v>2012</v>
      </c>
      <c r="R646" t="str">
        <f t="shared" si="91"/>
        <v>Fall</v>
      </c>
      <c r="S646" t="str">
        <f t="shared" si="92"/>
        <v>Jan</v>
      </c>
      <c r="T646" t="str">
        <f t="shared" si="93"/>
        <v>Sat</v>
      </c>
      <c r="U646" t="str">
        <f t="shared" si="94"/>
        <v>Weekend</v>
      </c>
      <c r="V646" t="str">
        <f t="shared" si="95"/>
        <v>Clear</v>
      </c>
      <c r="W646">
        <f t="shared" si="96"/>
        <v>58.613035279999991</v>
      </c>
      <c r="X646">
        <f t="shared" si="97"/>
        <v>65.681102839999994</v>
      </c>
      <c r="Y646">
        <f t="shared" si="98"/>
        <v>18.68965</v>
      </c>
      <c r="Z646">
        <f>VLOOKUP(E646,temp!$A$1:$C$13,3,FALSE)</f>
        <v>58.5</v>
      </c>
      <c r="AA646">
        <f>VLOOKUP(E646,temp!$A$1:$C$13,2,FALSE)</f>
        <v>53.6</v>
      </c>
    </row>
    <row r="647" spans="1:27">
      <c r="A647">
        <v>646</v>
      </c>
      <c r="B647" s="1">
        <v>41189</v>
      </c>
      <c r="C647">
        <v>4</v>
      </c>
      <c r="D647">
        <v>1</v>
      </c>
      <c r="E647">
        <v>10</v>
      </c>
      <c r="F647">
        <v>0</v>
      </c>
      <c r="G647">
        <v>0</v>
      </c>
      <c r="H647">
        <v>0</v>
      </c>
      <c r="I647">
        <v>2</v>
      </c>
      <c r="J647">
        <v>0.41583300000000001</v>
      </c>
      <c r="K647">
        <v>0.41981299999999999</v>
      </c>
      <c r="L647">
        <v>0.70833299999999999</v>
      </c>
      <c r="M647">
        <v>0.14116200000000001</v>
      </c>
      <c r="N647">
        <v>781</v>
      </c>
      <c r="O647">
        <v>2729</v>
      </c>
      <c r="P647">
        <v>3510</v>
      </c>
      <c r="Q647">
        <f t="shared" si="90"/>
        <v>2012</v>
      </c>
      <c r="R647" t="str">
        <f t="shared" si="91"/>
        <v>Fall</v>
      </c>
      <c r="S647" t="str">
        <f t="shared" si="92"/>
        <v>Jan</v>
      </c>
      <c r="T647" t="str">
        <f t="shared" si="93"/>
        <v>Sun</v>
      </c>
      <c r="U647" t="str">
        <f t="shared" si="94"/>
        <v>Weekend</v>
      </c>
      <c r="V647" t="str">
        <f t="shared" si="95"/>
        <v>Mist</v>
      </c>
      <c r="W647">
        <f t="shared" si="96"/>
        <v>43.971764719999996</v>
      </c>
      <c r="X647">
        <f t="shared" si="97"/>
        <v>51.193978519999995</v>
      </c>
      <c r="Y647">
        <f t="shared" si="98"/>
        <v>10.316692</v>
      </c>
      <c r="Z647">
        <f>VLOOKUP(E647,temp!$A$1:$C$13,3,FALSE)</f>
        <v>58.5</v>
      </c>
      <c r="AA647">
        <f>VLOOKUP(E647,temp!$A$1:$C$13,2,FALSE)</f>
        <v>53.6</v>
      </c>
    </row>
    <row r="648" spans="1:27">
      <c r="A648">
        <v>647</v>
      </c>
      <c r="B648" s="1">
        <v>41190</v>
      </c>
      <c r="C648">
        <v>4</v>
      </c>
      <c r="D648">
        <v>1</v>
      </c>
      <c r="E648">
        <v>10</v>
      </c>
      <c r="F648">
        <v>1</v>
      </c>
      <c r="G648">
        <v>1</v>
      </c>
      <c r="H648">
        <v>0</v>
      </c>
      <c r="I648">
        <v>2</v>
      </c>
      <c r="J648">
        <v>0.38333299999999998</v>
      </c>
      <c r="K648">
        <v>0.38760800000000001</v>
      </c>
      <c r="L648">
        <v>0.70958299999999996</v>
      </c>
      <c r="M648">
        <v>0.18967899999999999</v>
      </c>
      <c r="N648">
        <v>874</v>
      </c>
      <c r="O648">
        <v>4604</v>
      </c>
      <c r="P648">
        <v>5478</v>
      </c>
      <c r="Q648">
        <f t="shared" si="90"/>
        <v>2012</v>
      </c>
      <c r="R648" t="str">
        <f t="shared" si="91"/>
        <v>Fall</v>
      </c>
      <c r="S648" t="str">
        <f t="shared" si="92"/>
        <v>Jan</v>
      </c>
      <c r="T648" t="str">
        <f t="shared" si="93"/>
        <v>Mon</v>
      </c>
      <c r="U648" t="str">
        <f t="shared" si="94"/>
        <v>Weekend</v>
      </c>
      <c r="V648" t="str">
        <f t="shared" si="95"/>
        <v>Mist</v>
      </c>
      <c r="W648">
        <f t="shared" si="96"/>
        <v>40.531964719999991</v>
      </c>
      <c r="X648">
        <f t="shared" si="97"/>
        <v>47.263680319999999</v>
      </c>
      <c r="Y648">
        <f t="shared" si="98"/>
        <v>13.518813999999999</v>
      </c>
      <c r="Z648">
        <f>VLOOKUP(E648,temp!$A$1:$C$13,3,FALSE)</f>
        <v>58.5</v>
      </c>
      <c r="AA648">
        <f>VLOOKUP(E648,temp!$A$1:$C$13,2,FALSE)</f>
        <v>53.6</v>
      </c>
    </row>
    <row r="649" spans="1:27">
      <c r="A649">
        <v>648</v>
      </c>
      <c r="B649" s="1">
        <v>41191</v>
      </c>
      <c r="C649">
        <v>4</v>
      </c>
      <c r="D649">
        <v>1</v>
      </c>
      <c r="E649">
        <v>10</v>
      </c>
      <c r="F649">
        <v>0</v>
      </c>
      <c r="G649">
        <v>2</v>
      </c>
      <c r="H649">
        <v>1</v>
      </c>
      <c r="I649">
        <v>2</v>
      </c>
      <c r="J649">
        <v>0.44666699999999998</v>
      </c>
      <c r="K649">
        <v>0.438112</v>
      </c>
      <c r="L649">
        <v>0.76166699999999998</v>
      </c>
      <c r="M649">
        <v>0.1903</v>
      </c>
      <c r="N649">
        <v>601</v>
      </c>
      <c r="O649">
        <v>5791</v>
      </c>
      <c r="P649">
        <v>6392</v>
      </c>
      <c r="Q649">
        <f t="shared" si="90"/>
        <v>2012</v>
      </c>
      <c r="R649" t="str">
        <f t="shared" si="91"/>
        <v>Fall</v>
      </c>
      <c r="S649" t="str">
        <f t="shared" si="92"/>
        <v>Jan</v>
      </c>
      <c r="T649" t="str">
        <f t="shared" si="93"/>
        <v>Tue</v>
      </c>
      <c r="U649" t="str">
        <f t="shared" si="94"/>
        <v>Work</v>
      </c>
      <c r="V649" t="str">
        <f t="shared" si="95"/>
        <v>Mist</v>
      </c>
      <c r="W649">
        <f t="shared" si="96"/>
        <v>47.235235279999998</v>
      </c>
      <c r="X649">
        <f t="shared" si="97"/>
        <v>53.427188479999998</v>
      </c>
      <c r="Y649">
        <f t="shared" si="98"/>
        <v>13.559799999999999</v>
      </c>
      <c r="Z649">
        <f>VLOOKUP(E649,temp!$A$1:$C$13,3,FALSE)</f>
        <v>58.5</v>
      </c>
      <c r="AA649">
        <f>VLOOKUP(E649,temp!$A$1:$C$13,2,FALSE)</f>
        <v>53.6</v>
      </c>
    </row>
    <row r="650" spans="1:27">
      <c r="A650">
        <v>649</v>
      </c>
      <c r="B650" s="1">
        <v>41192</v>
      </c>
      <c r="C650">
        <v>4</v>
      </c>
      <c r="D650">
        <v>1</v>
      </c>
      <c r="E650">
        <v>10</v>
      </c>
      <c r="F650">
        <v>0</v>
      </c>
      <c r="G650">
        <v>3</v>
      </c>
      <c r="H650">
        <v>1</v>
      </c>
      <c r="I650">
        <v>1</v>
      </c>
      <c r="J650">
        <v>0.51416700000000004</v>
      </c>
      <c r="K650">
        <v>0.50314199999999998</v>
      </c>
      <c r="L650">
        <v>0.63083299999999998</v>
      </c>
      <c r="M650">
        <v>0.18782099999999999</v>
      </c>
      <c r="N650">
        <v>780</v>
      </c>
      <c r="O650">
        <v>6911</v>
      </c>
      <c r="P650">
        <v>7691</v>
      </c>
      <c r="Q650">
        <f t="shared" si="90"/>
        <v>2012</v>
      </c>
      <c r="R650" t="str">
        <f t="shared" si="91"/>
        <v>Fall</v>
      </c>
      <c r="S650" t="str">
        <f t="shared" si="92"/>
        <v>Jan</v>
      </c>
      <c r="T650" t="str">
        <f t="shared" si="93"/>
        <v>Wed</v>
      </c>
      <c r="U650" t="str">
        <f t="shared" si="94"/>
        <v>Work</v>
      </c>
      <c r="V650" t="str">
        <f t="shared" si="95"/>
        <v>Clear</v>
      </c>
      <c r="W650">
        <f t="shared" si="96"/>
        <v>54.379435280000003</v>
      </c>
      <c r="X650">
        <f t="shared" si="97"/>
        <v>61.363449679999988</v>
      </c>
      <c r="Y650">
        <f t="shared" si="98"/>
        <v>13.396185999999998</v>
      </c>
      <c r="Z650">
        <f>VLOOKUP(E650,temp!$A$1:$C$13,3,FALSE)</f>
        <v>58.5</v>
      </c>
      <c r="AA650">
        <f>VLOOKUP(E650,temp!$A$1:$C$13,2,FALSE)</f>
        <v>53.6</v>
      </c>
    </row>
    <row r="651" spans="1:27">
      <c r="A651">
        <v>650</v>
      </c>
      <c r="B651" s="1">
        <v>41193</v>
      </c>
      <c r="C651">
        <v>4</v>
      </c>
      <c r="D651">
        <v>1</v>
      </c>
      <c r="E651">
        <v>10</v>
      </c>
      <c r="F651">
        <v>0</v>
      </c>
      <c r="G651">
        <v>4</v>
      </c>
      <c r="H651">
        <v>1</v>
      </c>
      <c r="I651">
        <v>1</v>
      </c>
      <c r="J651">
        <v>0.435</v>
      </c>
      <c r="K651">
        <v>0.43116700000000002</v>
      </c>
      <c r="L651">
        <v>0.46333299999999999</v>
      </c>
      <c r="M651">
        <v>0.18159600000000001</v>
      </c>
      <c r="N651">
        <v>834</v>
      </c>
      <c r="O651">
        <v>6736</v>
      </c>
      <c r="P651">
        <v>7570</v>
      </c>
      <c r="Q651">
        <f t="shared" si="90"/>
        <v>2012</v>
      </c>
      <c r="R651" t="str">
        <f t="shared" si="91"/>
        <v>Fall</v>
      </c>
      <c r="S651" t="str">
        <f t="shared" si="92"/>
        <v>Jan</v>
      </c>
      <c r="T651" t="str">
        <f t="shared" si="93"/>
        <v>Thu</v>
      </c>
      <c r="U651" t="str">
        <f t="shared" si="94"/>
        <v>Work</v>
      </c>
      <c r="V651" t="str">
        <f t="shared" si="95"/>
        <v>Clear</v>
      </c>
      <c r="W651">
        <f t="shared" si="96"/>
        <v>46.000399999999999</v>
      </c>
      <c r="X651">
        <f t="shared" si="97"/>
        <v>52.579620680000005</v>
      </c>
      <c r="Y651">
        <f t="shared" si="98"/>
        <v>12.985336</v>
      </c>
      <c r="Z651">
        <f>VLOOKUP(E651,temp!$A$1:$C$13,3,FALSE)</f>
        <v>58.5</v>
      </c>
      <c r="AA651">
        <f>VLOOKUP(E651,temp!$A$1:$C$13,2,FALSE)</f>
        <v>53.6</v>
      </c>
    </row>
    <row r="652" spans="1:27">
      <c r="A652">
        <v>651</v>
      </c>
      <c r="B652" s="1">
        <v>41194</v>
      </c>
      <c r="C652">
        <v>4</v>
      </c>
      <c r="D652">
        <v>1</v>
      </c>
      <c r="E652">
        <v>10</v>
      </c>
      <c r="F652">
        <v>0</v>
      </c>
      <c r="G652">
        <v>5</v>
      </c>
      <c r="H652">
        <v>1</v>
      </c>
      <c r="I652">
        <v>1</v>
      </c>
      <c r="J652">
        <v>0.4375</v>
      </c>
      <c r="K652">
        <v>0.43307099999999998</v>
      </c>
      <c r="L652">
        <v>0.53916699999999995</v>
      </c>
      <c r="M652">
        <v>0.235092</v>
      </c>
      <c r="N652">
        <v>1060</v>
      </c>
      <c r="O652">
        <v>6222</v>
      </c>
      <c r="P652">
        <v>7282</v>
      </c>
      <c r="Q652">
        <f t="shared" si="90"/>
        <v>2012</v>
      </c>
      <c r="R652" t="str">
        <f t="shared" si="91"/>
        <v>Fall</v>
      </c>
      <c r="S652" t="str">
        <f t="shared" si="92"/>
        <v>Jan</v>
      </c>
      <c r="T652" t="str">
        <f t="shared" si="93"/>
        <v>Fri</v>
      </c>
      <c r="U652" t="str">
        <f t="shared" si="94"/>
        <v>Work</v>
      </c>
      <c r="V652" t="str">
        <f t="shared" si="95"/>
        <v>Clear</v>
      </c>
      <c r="W652">
        <f t="shared" si="96"/>
        <v>46.264999999999993</v>
      </c>
      <c r="X652">
        <f t="shared" si="97"/>
        <v>52.811984839999994</v>
      </c>
      <c r="Y652">
        <f t="shared" si="98"/>
        <v>16.516072000000001</v>
      </c>
      <c r="Z652">
        <f>VLOOKUP(E652,temp!$A$1:$C$13,3,FALSE)</f>
        <v>58.5</v>
      </c>
      <c r="AA652">
        <f>VLOOKUP(E652,temp!$A$1:$C$13,2,FALSE)</f>
        <v>53.6</v>
      </c>
    </row>
    <row r="653" spans="1:27">
      <c r="A653">
        <v>652</v>
      </c>
      <c r="B653" s="1">
        <v>41195</v>
      </c>
      <c r="C653">
        <v>4</v>
      </c>
      <c r="D653">
        <v>1</v>
      </c>
      <c r="E653">
        <v>10</v>
      </c>
      <c r="F653">
        <v>0</v>
      </c>
      <c r="G653">
        <v>6</v>
      </c>
      <c r="H653">
        <v>0</v>
      </c>
      <c r="I653">
        <v>1</v>
      </c>
      <c r="J653">
        <v>0.39333299999999999</v>
      </c>
      <c r="K653">
        <v>0.39139600000000002</v>
      </c>
      <c r="L653">
        <v>0.49458299999999999</v>
      </c>
      <c r="M653">
        <v>0.14614199999999999</v>
      </c>
      <c r="N653">
        <v>2252</v>
      </c>
      <c r="O653">
        <v>4857</v>
      </c>
      <c r="P653">
        <v>7109</v>
      </c>
      <c r="Q653">
        <f t="shared" si="90"/>
        <v>2012</v>
      </c>
      <c r="R653" t="str">
        <f t="shared" si="91"/>
        <v>Fall</v>
      </c>
      <c r="S653" t="str">
        <f t="shared" si="92"/>
        <v>Jan</v>
      </c>
      <c r="T653" t="str">
        <f t="shared" si="93"/>
        <v>Sat</v>
      </c>
      <c r="U653" t="str">
        <f t="shared" si="94"/>
        <v>Weekend</v>
      </c>
      <c r="V653" t="str">
        <f t="shared" si="95"/>
        <v>Clear</v>
      </c>
      <c r="W653">
        <f t="shared" si="96"/>
        <v>41.590364719999997</v>
      </c>
      <c r="X653">
        <f t="shared" si="97"/>
        <v>47.725967840000003</v>
      </c>
      <c r="Y653">
        <f t="shared" si="98"/>
        <v>10.645372</v>
      </c>
      <c r="Z653">
        <f>VLOOKUP(E653,temp!$A$1:$C$13,3,FALSE)</f>
        <v>58.5</v>
      </c>
      <c r="AA653">
        <f>VLOOKUP(E653,temp!$A$1:$C$13,2,FALSE)</f>
        <v>53.6</v>
      </c>
    </row>
    <row r="654" spans="1:27">
      <c r="A654">
        <v>653</v>
      </c>
      <c r="B654" s="1">
        <v>41196</v>
      </c>
      <c r="C654">
        <v>4</v>
      </c>
      <c r="D654">
        <v>1</v>
      </c>
      <c r="E654">
        <v>10</v>
      </c>
      <c r="F654">
        <v>0</v>
      </c>
      <c r="G654">
        <v>0</v>
      </c>
      <c r="H654">
        <v>0</v>
      </c>
      <c r="I654">
        <v>1</v>
      </c>
      <c r="J654">
        <v>0.52166699999999999</v>
      </c>
      <c r="K654">
        <v>0.50820399999999999</v>
      </c>
      <c r="L654">
        <v>0.64041700000000001</v>
      </c>
      <c r="M654">
        <v>0.27861200000000003</v>
      </c>
      <c r="N654">
        <v>2080</v>
      </c>
      <c r="O654">
        <v>4559</v>
      </c>
      <c r="P654">
        <v>6639</v>
      </c>
      <c r="Q654">
        <f t="shared" si="90"/>
        <v>2012</v>
      </c>
      <c r="R654" t="str">
        <f t="shared" si="91"/>
        <v>Fall</v>
      </c>
      <c r="S654" t="str">
        <f t="shared" si="92"/>
        <v>Jan</v>
      </c>
      <c r="T654" t="str">
        <f t="shared" si="93"/>
        <v>Sun</v>
      </c>
      <c r="U654" t="str">
        <f t="shared" si="94"/>
        <v>Weekend</v>
      </c>
      <c r="V654" t="str">
        <f t="shared" si="95"/>
        <v>Clear</v>
      </c>
      <c r="W654">
        <f t="shared" si="96"/>
        <v>55.17323528</v>
      </c>
      <c r="X654">
        <f t="shared" si="97"/>
        <v>61.981216159999995</v>
      </c>
      <c r="Y654">
        <f t="shared" si="98"/>
        <v>19.388392000000003</v>
      </c>
      <c r="Z654">
        <f>VLOOKUP(E654,temp!$A$1:$C$13,3,FALSE)</f>
        <v>58.5</v>
      </c>
      <c r="AA654">
        <f>VLOOKUP(E654,temp!$A$1:$C$13,2,FALSE)</f>
        <v>53.6</v>
      </c>
    </row>
    <row r="655" spans="1:27">
      <c r="A655">
        <v>654</v>
      </c>
      <c r="B655" s="1">
        <v>41197</v>
      </c>
      <c r="C655">
        <v>4</v>
      </c>
      <c r="D655">
        <v>1</v>
      </c>
      <c r="E655">
        <v>10</v>
      </c>
      <c r="F655">
        <v>0</v>
      </c>
      <c r="G655">
        <v>1</v>
      </c>
      <c r="H655">
        <v>1</v>
      </c>
      <c r="I655">
        <v>2</v>
      </c>
      <c r="J655">
        <v>0.56166700000000003</v>
      </c>
      <c r="K655">
        <v>0.53915000000000002</v>
      </c>
      <c r="L655">
        <v>0.70750000000000002</v>
      </c>
      <c r="M655">
        <v>0.29603699999999999</v>
      </c>
      <c r="N655">
        <v>760</v>
      </c>
      <c r="O655">
        <v>5115</v>
      </c>
      <c r="P655">
        <v>5875</v>
      </c>
      <c r="Q655">
        <f t="shared" si="90"/>
        <v>2012</v>
      </c>
      <c r="R655" t="str">
        <f t="shared" si="91"/>
        <v>Fall</v>
      </c>
      <c r="S655" t="str">
        <f t="shared" si="92"/>
        <v>Jan</v>
      </c>
      <c r="T655" t="str">
        <f t="shared" si="93"/>
        <v>Mon</v>
      </c>
      <c r="U655" t="str">
        <f t="shared" si="94"/>
        <v>Work</v>
      </c>
      <c r="V655" t="str">
        <f t="shared" si="95"/>
        <v>Mist</v>
      </c>
      <c r="W655">
        <f t="shared" si="96"/>
        <v>59.406835279999996</v>
      </c>
      <c r="X655">
        <f t="shared" si="97"/>
        <v>65.757866000000007</v>
      </c>
      <c r="Y655">
        <f t="shared" si="98"/>
        <v>20.538442</v>
      </c>
      <c r="Z655">
        <f>VLOOKUP(E655,temp!$A$1:$C$13,3,FALSE)</f>
        <v>58.5</v>
      </c>
      <c r="AA655">
        <f>VLOOKUP(E655,temp!$A$1:$C$13,2,FALSE)</f>
        <v>53.6</v>
      </c>
    </row>
    <row r="656" spans="1:27">
      <c r="A656">
        <v>655</v>
      </c>
      <c r="B656" s="1">
        <v>41198</v>
      </c>
      <c r="C656">
        <v>4</v>
      </c>
      <c r="D656">
        <v>1</v>
      </c>
      <c r="E656">
        <v>10</v>
      </c>
      <c r="F656">
        <v>0</v>
      </c>
      <c r="G656">
        <v>2</v>
      </c>
      <c r="H656">
        <v>1</v>
      </c>
      <c r="I656">
        <v>1</v>
      </c>
      <c r="J656">
        <v>0.468333</v>
      </c>
      <c r="K656">
        <v>0.46084599999999998</v>
      </c>
      <c r="L656">
        <v>0.55833299999999997</v>
      </c>
      <c r="M656">
        <v>0.18222099999999999</v>
      </c>
      <c r="N656">
        <v>922</v>
      </c>
      <c r="O656">
        <v>6612</v>
      </c>
      <c r="P656">
        <v>7534</v>
      </c>
      <c r="Q656">
        <f t="shared" si="90"/>
        <v>2012</v>
      </c>
      <c r="R656" t="str">
        <f t="shared" si="91"/>
        <v>Fall</v>
      </c>
      <c r="S656" t="str">
        <f t="shared" si="92"/>
        <v>Jan</v>
      </c>
      <c r="T656" t="str">
        <f t="shared" si="93"/>
        <v>Tue</v>
      </c>
      <c r="U656" t="str">
        <f t="shared" si="94"/>
        <v>Work</v>
      </c>
      <c r="V656" t="str">
        <f t="shared" si="95"/>
        <v>Clear</v>
      </c>
      <c r="W656">
        <f t="shared" si="96"/>
        <v>49.528364719999999</v>
      </c>
      <c r="X656">
        <f t="shared" si="97"/>
        <v>56.201645839999998</v>
      </c>
      <c r="Y656">
        <f t="shared" si="98"/>
        <v>13.026586</v>
      </c>
      <c r="Z656">
        <f>VLOOKUP(E656,temp!$A$1:$C$13,3,FALSE)</f>
        <v>58.5</v>
      </c>
      <c r="AA656">
        <f>VLOOKUP(E656,temp!$A$1:$C$13,2,FALSE)</f>
        <v>53.6</v>
      </c>
    </row>
    <row r="657" spans="1:27">
      <c r="A657">
        <v>656</v>
      </c>
      <c r="B657" s="1">
        <v>41199</v>
      </c>
      <c r="C657">
        <v>4</v>
      </c>
      <c r="D657">
        <v>1</v>
      </c>
      <c r="E657">
        <v>10</v>
      </c>
      <c r="F657">
        <v>0</v>
      </c>
      <c r="G657">
        <v>3</v>
      </c>
      <c r="H657">
        <v>1</v>
      </c>
      <c r="I657">
        <v>1</v>
      </c>
      <c r="J657">
        <v>0.45583299999999999</v>
      </c>
      <c r="K657">
        <v>0.45010800000000001</v>
      </c>
      <c r="L657">
        <v>0.69291700000000001</v>
      </c>
      <c r="M657">
        <v>0.101371</v>
      </c>
      <c r="N657">
        <v>979</v>
      </c>
      <c r="O657">
        <v>6482</v>
      </c>
      <c r="P657">
        <v>7461</v>
      </c>
      <c r="Q657">
        <f t="shared" si="90"/>
        <v>2012</v>
      </c>
      <c r="R657" t="str">
        <f t="shared" si="91"/>
        <v>Fall</v>
      </c>
      <c r="S657" t="str">
        <f t="shared" si="92"/>
        <v>Jan</v>
      </c>
      <c r="T657" t="str">
        <f t="shared" si="93"/>
        <v>Wed</v>
      </c>
      <c r="U657" t="str">
        <f t="shared" si="94"/>
        <v>Work</v>
      </c>
      <c r="V657" t="str">
        <f t="shared" si="95"/>
        <v>Clear</v>
      </c>
      <c r="W657">
        <f t="shared" si="96"/>
        <v>48.205364719999999</v>
      </c>
      <c r="X657">
        <f t="shared" si="97"/>
        <v>54.891180319999997</v>
      </c>
      <c r="Y657">
        <f t="shared" si="98"/>
        <v>7.6904859999999999</v>
      </c>
      <c r="Z657">
        <f>VLOOKUP(E657,temp!$A$1:$C$13,3,FALSE)</f>
        <v>58.5</v>
      </c>
      <c r="AA657">
        <f>VLOOKUP(E657,temp!$A$1:$C$13,2,FALSE)</f>
        <v>53.6</v>
      </c>
    </row>
    <row r="658" spans="1:27">
      <c r="A658">
        <v>657</v>
      </c>
      <c r="B658" s="1">
        <v>41200</v>
      </c>
      <c r="C658">
        <v>4</v>
      </c>
      <c r="D658">
        <v>1</v>
      </c>
      <c r="E658">
        <v>10</v>
      </c>
      <c r="F658">
        <v>0</v>
      </c>
      <c r="G658">
        <v>4</v>
      </c>
      <c r="H658">
        <v>1</v>
      </c>
      <c r="I658">
        <v>2</v>
      </c>
      <c r="J658">
        <v>0.52249999999999996</v>
      </c>
      <c r="K658">
        <v>0.512625</v>
      </c>
      <c r="L658">
        <v>0.72833300000000001</v>
      </c>
      <c r="M658">
        <v>0.23693700000000001</v>
      </c>
      <c r="N658">
        <v>1008</v>
      </c>
      <c r="O658">
        <v>6501</v>
      </c>
      <c r="P658">
        <v>7509</v>
      </c>
      <c r="Q658">
        <f t="shared" si="90"/>
        <v>2012</v>
      </c>
      <c r="R658" t="str">
        <f t="shared" si="91"/>
        <v>Fall</v>
      </c>
      <c r="S658" t="str">
        <f t="shared" si="92"/>
        <v>Jan</v>
      </c>
      <c r="T658" t="str">
        <f t="shared" si="93"/>
        <v>Thu</v>
      </c>
      <c r="U658" t="str">
        <f t="shared" si="94"/>
        <v>Work</v>
      </c>
      <c r="V658" t="str">
        <f t="shared" si="95"/>
        <v>Mist</v>
      </c>
      <c r="W658">
        <f t="shared" si="96"/>
        <v>55.261399999999995</v>
      </c>
      <c r="X658">
        <f t="shared" si="97"/>
        <v>62.520754999999994</v>
      </c>
      <c r="Y658">
        <f t="shared" si="98"/>
        <v>16.637841999999999</v>
      </c>
      <c r="Z658">
        <f>VLOOKUP(E658,temp!$A$1:$C$13,3,FALSE)</f>
        <v>58.5</v>
      </c>
      <c r="AA658">
        <f>VLOOKUP(E658,temp!$A$1:$C$13,2,FALSE)</f>
        <v>53.6</v>
      </c>
    </row>
    <row r="659" spans="1:27">
      <c r="A659">
        <v>658</v>
      </c>
      <c r="B659" s="1">
        <v>41201</v>
      </c>
      <c r="C659">
        <v>4</v>
      </c>
      <c r="D659">
        <v>1</v>
      </c>
      <c r="E659">
        <v>10</v>
      </c>
      <c r="F659">
        <v>0</v>
      </c>
      <c r="G659">
        <v>5</v>
      </c>
      <c r="H659">
        <v>1</v>
      </c>
      <c r="I659">
        <v>2</v>
      </c>
      <c r="J659">
        <v>0.56333299999999997</v>
      </c>
      <c r="K659">
        <v>0.53789600000000004</v>
      </c>
      <c r="L659">
        <v>0.81499999999999995</v>
      </c>
      <c r="M659">
        <v>0.13495399999999999</v>
      </c>
      <c r="N659">
        <v>753</v>
      </c>
      <c r="O659">
        <v>4671</v>
      </c>
      <c r="P659">
        <v>5424</v>
      </c>
      <c r="Q659">
        <f t="shared" si="90"/>
        <v>2012</v>
      </c>
      <c r="R659" t="str">
        <f t="shared" si="91"/>
        <v>Fall</v>
      </c>
      <c r="S659" t="str">
        <f t="shared" si="92"/>
        <v>Jan</v>
      </c>
      <c r="T659" t="str">
        <f t="shared" si="93"/>
        <v>Fri</v>
      </c>
      <c r="U659" t="str">
        <f t="shared" si="94"/>
        <v>Work</v>
      </c>
      <c r="V659" t="str">
        <f t="shared" si="95"/>
        <v>Mist</v>
      </c>
      <c r="W659">
        <f t="shared" si="96"/>
        <v>59.583164719999985</v>
      </c>
      <c r="X659">
        <f t="shared" si="97"/>
        <v>65.604827839999999</v>
      </c>
      <c r="Y659">
        <f t="shared" si="98"/>
        <v>9.9069639999999985</v>
      </c>
      <c r="Z659">
        <f>VLOOKUP(E659,temp!$A$1:$C$13,3,FALSE)</f>
        <v>58.5</v>
      </c>
      <c r="AA659">
        <f>VLOOKUP(E659,temp!$A$1:$C$13,2,FALSE)</f>
        <v>53.6</v>
      </c>
    </row>
    <row r="660" spans="1:27">
      <c r="A660">
        <v>659</v>
      </c>
      <c r="B660" s="1">
        <v>41202</v>
      </c>
      <c r="C660">
        <v>4</v>
      </c>
      <c r="D660">
        <v>1</v>
      </c>
      <c r="E660">
        <v>10</v>
      </c>
      <c r="F660">
        <v>0</v>
      </c>
      <c r="G660">
        <v>6</v>
      </c>
      <c r="H660">
        <v>0</v>
      </c>
      <c r="I660">
        <v>1</v>
      </c>
      <c r="J660">
        <v>0.48416700000000001</v>
      </c>
      <c r="K660">
        <v>0.47284199999999998</v>
      </c>
      <c r="L660">
        <v>0.57291700000000001</v>
      </c>
      <c r="M660">
        <v>0.117537</v>
      </c>
      <c r="N660">
        <v>2806</v>
      </c>
      <c r="O660">
        <v>5284</v>
      </c>
      <c r="P660">
        <v>8090</v>
      </c>
      <c r="Q660">
        <f t="shared" si="90"/>
        <v>2012</v>
      </c>
      <c r="R660" t="str">
        <f t="shared" si="91"/>
        <v>Fall</v>
      </c>
      <c r="S660" t="str">
        <f t="shared" si="92"/>
        <v>Jan</v>
      </c>
      <c r="T660" t="str">
        <f t="shared" si="93"/>
        <v>Sat</v>
      </c>
      <c r="U660" t="str">
        <f t="shared" si="94"/>
        <v>Weekend</v>
      </c>
      <c r="V660" t="str">
        <f t="shared" si="95"/>
        <v>Clear</v>
      </c>
      <c r="W660">
        <f t="shared" si="96"/>
        <v>51.204235279999999</v>
      </c>
      <c r="X660">
        <f t="shared" si="97"/>
        <v>57.665637679999996</v>
      </c>
      <c r="Y660">
        <f t="shared" si="98"/>
        <v>8.7574420000000011</v>
      </c>
      <c r="Z660">
        <f>VLOOKUP(E660,temp!$A$1:$C$13,3,FALSE)</f>
        <v>58.5</v>
      </c>
      <c r="AA660">
        <f>VLOOKUP(E660,temp!$A$1:$C$13,2,FALSE)</f>
        <v>53.6</v>
      </c>
    </row>
    <row r="661" spans="1:27">
      <c r="A661">
        <v>660</v>
      </c>
      <c r="B661" s="1">
        <v>41203</v>
      </c>
      <c r="C661">
        <v>4</v>
      </c>
      <c r="D661">
        <v>1</v>
      </c>
      <c r="E661">
        <v>10</v>
      </c>
      <c r="F661">
        <v>0</v>
      </c>
      <c r="G661">
        <v>0</v>
      </c>
      <c r="H661">
        <v>0</v>
      </c>
      <c r="I661">
        <v>1</v>
      </c>
      <c r="J661">
        <v>0.464167</v>
      </c>
      <c r="K661">
        <v>0.45642899999999997</v>
      </c>
      <c r="L661">
        <v>0.51</v>
      </c>
      <c r="M661">
        <v>0.16605400000000001</v>
      </c>
      <c r="N661">
        <v>2132</v>
      </c>
      <c r="O661">
        <v>4692</v>
      </c>
      <c r="P661">
        <v>6824</v>
      </c>
      <c r="Q661">
        <f t="shared" si="90"/>
        <v>2012</v>
      </c>
      <c r="R661" t="str">
        <f t="shared" si="91"/>
        <v>Fall</v>
      </c>
      <c r="S661" t="str">
        <f t="shared" si="92"/>
        <v>Jan</v>
      </c>
      <c r="T661" t="str">
        <f t="shared" si="93"/>
        <v>Sun</v>
      </c>
      <c r="U661" t="str">
        <f t="shared" si="94"/>
        <v>Weekend</v>
      </c>
      <c r="V661" t="str">
        <f t="shared" si="95"/>
        <v>Clear</v>
      </c>
      <c r="W661">
        <f t="shared" si="96"/>
        <v>49.087435279999994</v>
      </c>
      <c r="X661">
        <f t="shared" si="97"/>
        <v>55.662595159999995</v>
      </c>
      <c r="Y661">
        <f t="shared" si="98"/>
        <v>11.959564</v>
      </c>
      <c r="Z661">
        <f>VLOOKUP(E661,temp!$A$1:$C$13,3,FALSE)</f>
        <v>58.5</v>
      </c>
      <c r="AA661">
        <f>VLOOKUP(E661,temp!$A$1:$C$13,2,FALSE)</f>
        <v>53.6</v>
      </c>
    </row>
    <row r="662" spans="1:27">
      <c r="A662">
        <v>661</v>
      </c>
      <c r="B662" s="1">
        <v>41204</v>
      </c>
      <c r="C662">
        <v>4</v>
      </c>
      <c r="D662">
        <v>1</v>
      </c>
      <c r="E662">
        <v>10</v>
      </c>
      <c r="F662">
        <v>0</v>
      </c>
      <c r="G662">
        <v>1</v>
      </c>
      <c r="H662">
        <v>1</v>
      </c>
      <c r="I662">
        <v>1</v>
      </c>
      <c r="J662">
        <v>0.48749999999999999</v>
      </c>
      <c r="K662">
        <v>0.48294199999999998</v>
      </c>
      <c r="L662">
        <v>0.56833299999999998</v>
      </c>
      <c r="M662">
        <v>8.1483299999999995E-2</v>
      </c>
      <c r="N662">
        <v>830</v>
      </c>
      <c r="O662">
        <v>6228</v>
      </c>
      <c r="P662">
        <v>7058</v>
      </c>
      <c r="Q662">
        <f t="shared" si="90"/>
        <v>2012</v>
      </c>
      <c r="R662" t="str">
        <f t="shared" si="91"/>
        <v>Fall</v>
      </c>
      <c r="S662" t="str">
        <f t="shared" si="92"/>
        <v>Jan</v>
      </c>
      <c r="T662" t="str">
        <f t="shared" si="93"/>
        <v>Mon</v>
      </c>
      <c r="U662" t="str">
        <f t="shared" si="94"/>
        <v>Work</v>
      </c>
      <c r="V662" t="str">
        <f t="shared" si="95"/>
        <v>Clear</v>
      </c>
      <c r="W662">
        <f t="shared" si="96"/>
        <v>51.557000000000002</v>
      </c>
      <c r="X662">
        <f t="shared" si="97"/>
        <v>58.898241679999991</v>
      </c>
      <c r="Y662">
        <f t="shared" si="98"/>
        <v>6.3778977999999995</v>
      </c>
      <c r="Z662">
        <f>VLOOKUP(E662,temp!$A$1:$C$13,3,FALSE)</f>
        <v>58.5</v>
      </c>
      <c r="AA662">
        <f>VLOOKUP(E662,temp!$A$1:$C$13,2,FALSE)</f>
        <v>53.6</v>
      </c>
    </row>
    <row r="663" spans="1:27">
      <c r="A663">
        <v>662</v>
      </c>
      <c r="B663" s="1">
        <v>41205</v>
      </c>
      <c r="C663">
        <v>4</v>
      </c>
      <c r="D663">
        <v>1</v>
      </c>
      <c r="E663">
        <v>10</v>
      </c>
      <c r="F663">
        <v>0</v>
      </c>
      <c r="G663">
        <v>2</v>
      </c>
      <c r="H663">
        <v>1</v>
      </c>
      <c r="I663">
        <v>1</v>
      </c>
      <c r="J663">
        <v>0.54416699999999996</v>
      </c>
      <c r="K663">
        <v>0.530304</v>
      </c>
      <c r="L663">
        <v>0.64166699999999999</v>
      </c>
      <c r="M663">
        <v>9.4545799999999999E-2</v>
      </c>
      <c r="N663">
        <v>841</v>
      </c>
      <c r="O663">
        <v>6625</v>
      </c>
      <c r="P663">
        <v>7466</v>
      </c>
      <c r="Q663">
        <f t="shared" si="90"/>
        <v>2012</v>
      </c>
      <c r="R663" t="str">
        <f t="shared" si="91"/>
        <v>Fall</v>
      </c>
      <c r="S663" t="str">
        <f t="shared" si="92"/>
        <v>Jan</v>
      </c>
      <c r="T663" t="str">
        <f t="shared" si="93"/>
        <v>Tue</v>
      </c>
      <c r="U663" t="str">
        <f t="shared" si="94"/>
        <v>Work</v>
      </c>
      <c r="V663" t="str">
        <f t="shared" si="95"/>
        <v>Clear</v>
      </c>
      <c r="W663">
        <f t="shared" si="96"/>
        <v>57.554635279999985</v>
      </c>
      <c r="X663">
        <f t="shared" si="97"/>
        <v>64.678300159999992</v>
      </c>
      <c r="Y663">
        <f t="shared" si="98"/>
        <v>7.2400228000000002</v>
      </c>
      <c r="Z663">
        <f>VLOOKUP(E663,temp!$A$1:$C$13,3,FALSE)</f>
        <v>58.5</v>
      </c>
      <c r="AA663">
        <f>VLOOKUP(E663,temp!$A$1:$C$13,2,FALSE)</f>
        <v>53.6</v>
      </c>
    </row>
    <row r="664" spans="1:27">
      <c r="A664">
        <v>663</v>
      </c>
      <c r="B664" s="1">
        <v>41206</v>
      </c>
      <c r="C664">
        <v>4</v>
      </c>
      <c r="D664">
        <v>1</v>
      </c>
      <c r="E664">
        <v>10</v>
      </c>
      <c r="F664">
        <v>0</v>
      </c>
      <c r="G664">
        <v>3</v>
      </c>
      <c r="H664">
        <v>1</v>
      </c>
      <c r="I664">
        <v>1</v>
      </c>
      <c r="J664">
        <v>0.58750000000000002</v>
      </c>
      <c r="K664">
        <v>0.55872100000000002</v>
      </c>
      <c r="L664">
        <v>0.63624999999999998</v>
      </c>
      <c r="M664">
        <v>7.2779200000000002E-2</v>
      </c>
      <c r="N664">
        <v>795</v>
      </c>
      <c r="O664">
        <v>6898</v>
      </c>
      <c r="P664">
        <v>7693</v>
      </c>
      <c r="Q664">
        <f t="shared" si="90"/>
        <v>2012</v>
      </c>
      <c r="R664" t="str">
        <f t="shared" si="91"/>
        <v>Fall</v>
      </c>
      <c r="S664" t="str">
        <f t="shared" si="92"/>
        <v>Jan</v>
      </c>
      <c r="T664" t="str">
        <f t="shared" si="93"/>
        <v>Wed</v>
      </c>
      <c r="U664" t="str">
        <f t="shared" si="94"/>
        <v>Work</v>
      </c>
      <c r="V664" t="str">
        <f t="shared" si="95"/>
        <v>Clear</v>
      </c>
      <c r="W664">
        <f t="shared" si="96"/>
        <v>62.141000000000005</v>
      </c>
      <c r="X664">
        <f t="shared" si="97"/>
        <v>68.146310839999998</v>
      </c>
      <c r="Y664">
        <f t="shared" si="98"/>
        <v>5.8034271999999998</v>
      </c>
      <c r="Z664">
        <f>VLOOKUP(E664,temp!$A$1:$C$13,3,FALSE)</f>
        <v>58.5</v>
      </c>
      <c r="AA664">
        <f>VLOOKUP(E664,temp!$A$1:$C$13,2,FALSE)</f>
        <v>53.6</v>
      </c>
    </row>
    <row r="665" spans="1:27">
      <c r="A665">
        <v>664</v>
      </c>
      <c r="B665" s="1">
        <v>41207</v>
      </c>
      <c r="C665">
        <v>4</v>
      </c>
      <c r="D665">
        <v>1</v>
      </c>
      <c r="E665">
        <v>10</v>
      </c>
      <c r="F665">
        <v>0</v>
      </c>
      <c r="G665">
        <v>4</v>
      </c>
      <c r="H665">
        <v>1</v>
      </c>
      <c r="I665">
        <v>2</v>
      </c>
      <c r="J665">
        <v>0.55000000000000004</v>
      </c>
      <c r="K665">
        <v>0.52968800000000005</v>
      </c>
      <c r="L665">
        <v>0.80041700000000005</v>
      </c>
      <c r="M665">
        <v>0.124375</v>
      </c>
      <c r="N665">
        <v>875</v>
      </c>
      <c r="O665">
        <v>6484</v>
      </c>
      <c r="P665">
        <v>7359</v>
      </c>
      <c r="Q665">
        <f t="shared" si="90"/>
        <v>2012</v>
      </c>
      <c r="R665" t="str">
        <f t="shared" si="91"/>
        <v>Fall</v>
      </c>
      <c r="S665" t="str">
        <f t="shared" si="92"/>
        <v>Jan</v>
      </c>
      <c r="T665" t="str">
        <f t="shared" si="93"/>
        <v>Thu</v>
      </c>
      <c r="U665" t="str">
        <f t="shared" si="94"/>
        <v>Work</v>
      </c>
      <c r="V665" t="str">
        <f t="shared" si="95"/>
        <v>Mist</v>
      </c>
      <c r="W665">
        <f t="shared" si="96"/>
        <v>58.172000000000004</v>
      </c>
      <c r="X665">
        <f t="shared" si="97"/>
        <v>64.603123519999997</v>
      </c>
      <c r="Y665">
        <f t="shared" si="98"/>
        <v>9.2087500000000002</v>
      </c>
      <c r="Z665">
        <f>VLOOKUP(E665,temp!$A$1:$C$13,3,FALSE)</f>
        <v>58.5</v>
      </c>
      <c r="AA665">
        <f>VLOOKUP(E665,temp!$A$1:$C$13,2,FALSE)</f>
        <v>53.6</v>
      </c>
    </row>
    <row r="666" spans="1:27">
      <c r="A666">
        <v>665</v>
      </c>
      <c r="B666" s="1">
        <v>41208</v>
      </c>
      <c r="C666">
        <v>4</v>
      </c>
      <c r="D666">
        <v>1</v>
      </c>
      <c r="E666">
        <v>10</v>
      </c>
      <c r="F666">
        <v>0</v>
      </c>
      <c r="G666">
        <v>5</v>
      </c>
      <c r="H666">
        <v>1</v>
      </c>
      <c r="I666">
        <v>2</v>
      </c>
      <c r="J666">
        <v>0.54583300000000001</v>
      </c>
      <c r="K666">
        <v>0.52275000000000005</v>
      </c>
      <c r="L666">
        <v>0.80708299999999999</v>
      </c>
      <c r="M666">
        <v>0.132467</v>
      </c>
      <c r="N666">
        <v>1182</v>
      </c>
      <c r="O666">
        <v>6262</v>
      </c>
      <c r="P666">
        <v>7444</v>
      </c>
      <c r="Q666">
        <f t="shared" si="90"/>
        <v>2012</v>
      </c>
      <c r="R666" t="str">
        <f t="shared" si="91"/>
        <v>Fall</v>
      </c>
      <c r="S666" t="str">
        <f t="shared" si="92"/>
        <v>Jan</v>
      </c>
      <c r="T666" t="str">
        <f t="shared" si="93"/>
        <v>Fri</v>
      </c>
      <c r="U666" t="str">
        <f t="shared" si="94"/>
        <v>Work</v>
      </c>
      <c r="V666" t="str">
        <f t="shared" si="95"/>
        <v>Mist</v>
      </c>
      <c r="W666">
        <f t="shared" si="96"/>
        <v>57.730964719999996</v>
      </c>
      <c r="X666">
        <f t="shared" si="97"/>
        <v>63.756410000000002</v>
      </c>
      <c r="Y666">
        <f t="shared" si="98"/>
        <v>9.7428220000000003</v>
      </c>
      <c r="Z666">
        <f>VLOOKUP(E666,temp!$A$1:$C$13,3,FALSE)</f>
        <v>58.5</v>
      </c>
      <c r="AA666">
        <f>VLOOKUP(E666,temp!$A$1:$C$13,2,FALSE)</f>
        <v>53.6</v>
      </c>
    </row>
    <row r="667" spans="1:27">
      <c r="A667">
        <v>666</v>
      </c>
      <c r="B667" s="1">
        <v>41209</v>
      </c>
      <c r="C667">
        <v>4</v>
      </c>
      <c r="D667">
        <v>1</v>
      </c>
      <c r="E667">
        <v>10</v>
      </c>
      <c r="F667">
        <v>0</v>
      </c>
      <c r="G667">
        <v>6</v>
      </c>
      <c r="H667">
        <v>0</v>
      </c>
      <c r="I667">
        <v>2</v>
      </c>
      <c r="J667">
        <v>0.53</v>
      </c>
      <c r="K667">
        <v>0.51513299999999995</v>
      </c>
      <c r="L667">
        <v>0.72</v>
      </c>
      <c r="M667">
        <v>0.23569200000000001</v>
      </c>
      <c r="N667">
        <v>2643</v>
      </c>
      <c r="O667">
        <v>5209</v>
      </c>
      <c r="P667">
        <v>7852</v>
      </c>
      <c r="Q667">
        <f t="shared" si="90"/>
        <v>2012</v>
      </c>
      <c r="R667" t="str">
        <f t="shared" si="91"/>
        <v>Fall</v>
      </c>
      <c r="S667" t="str">
        <f t="shared" si="92"/>
        <v>Jan</v>
      </c>
      <c r="T667" t="str">
        <f t="shared" si="93"/>
        <v>Sat</v>
      </c>
      <c r="U667" t="str">
        <f t="shared" si="94"/>
        <v>Weekend</v>
      </c>
      <c r="V667" t="str">
        <f t="shared" si="95"/>
        <v>Mist</v>
      </c>
      <c r="W667">
        <f t="shared" si="96"/>
        <v>56.055199999999999</v>
      </c>
      <c r="X667">
        <f t="shared" si="97"/>
        <v>62.826831319999982</v>
      </c>
      <c r="Y667">
        <f t="shared" si="98"/>
        <v>16.555672000000001</v>
      </c>
      <c r="Z667">
        <f>VLOOKUP(E667,temp!$A$1:$C$13,3,FALSE)</f>
        <v>58.5</v>
      </c>
      <c r="AA667">
        <f>VLOOKUP(E667,temp!$A$1:$C$13,2,FALSE)</f>
        <v>53.6</v>
      </c>
    </row>
    <row r="668" spans="1:27">
      <c r="A668">
        <v>667</v>
      </c>
      <c r="B668" s="1">
        <v>41210</v>
      </c>
      <c r="C668">
        <v>4</v>
      </c>
      <c r="D668">
        <v>1</v>
      </c>
      <c r="E668">
        <v>10</v>
      </c>
      <c r="F668">
        <v>0</v>
      </c>
      <c r="G668">
        <v>0</v>
      </c>
      <c r="H668">
        <v>0</v>
      </c>
      <c r="I668">
        <v>2</v>
      </c>
      <c r="J668">
        <v>0.47749999999999998</v>
      </c>
      <c r="K668">
        <v>0.46777099999999999</v>
      </c>
      <c r="L668">
        <v>0.69458299999999995</v>
      </c>
      <c r="M668">
        <v>0.39800799999999997</v>
      </c>
      <c r="N668">
        <v>998</v>
      </c>
      <c r="O668">
        <v>3461</v>
      </c>
      <c r="P668">
        <v>4459</v>
      </c>
      <c r="Q668">
        <f t="shared" si="90"/>
        <v>2012</v>
      </c>
      <c r="R668" t="str">
        <f t="shared" si="91"/>
        <v>Fall</v>
      </c>
      <c r="S668" t="str">
        <f t="shared" si="92"/>
        <v>Jan</v>
      </c>
      <c r="T668" t="str">
        <f t="shared" si="93"/>
        <v>Sun</v>
      </c>
      <c r="U668" t="str">
        <f t="shared" si="94"/>
        <v>Weekend</v>
      </c>
      <c r="V668" t="str">
        <f t="shared" si="95"/>
        <v>Mist</v>
      </c>
      <c r="W668">
        <f t="shared" si="96"/>
        <v>50.498599999999996</v>
      </c>
      <c r="X668">
        <f t="shared" si="97"/>
        <v>57.046772840000003</v>
      </c>
      <c r="Y668">
        <f t="shared" si="98"/>
        <v>27.268528</v>
      </c>
      <c r="Z668">
        <f>VLOOKUP(E668,temp!$A$1:$C$13,3,FALSE)</f>
        <v>58.5</v>
      </c>
      <c r="AA668">
        <f>VLOOKUP(E668,temp!$A$1:$C$13,2,FALSE)</f>
        <v>53.6</v>
      </c>
    </row>
    <row r="669" spans="1:27">
      <c r="A669">
        <v>668</v>
      </c>
      <c r="B669" s="1">
        <v>41211</v>
      </c>
      <c r="C669">
        <v>4</v>
      </c>
      <c r="D669">
        <v>1</v>
      </c>
      <c r="E669">
        <v>10</v>
      </c>
      <c r="F669">
        <v>0</v>
      </c>
      <c r="G669">
        <v>1</v>
      </c>
      <c r="H669">
        <v>1</v>
      </c>
      <c r="I669">
        <v>3</v>
      </c>
      <c r="J669">
        <v>0.44</v>
      </c>
      <c r="K669">
        <v>0.43940000000000001</v>
      </c>
      <c r="L669">
        <v>0.88</v>
      </c>
      <c r="M669">
        <v>0.35820000000000002</v>
      </c>
      <c r="N669">
        <v>2</v>
      </c>
      <c r="O669">
        <v>20</v>
      </c>
      <c r="P669">
        <v>22</v>
      </c>
      <c r="Q669">
        <f t="shared" si="90"/>
        <v>2012</v>
      </c>
      <c r="R669" t="str">
        <f t="shared" si="91"/>
        <v>Fall</v>
      </c>
      <c r="S669" t="str">
        <f t="shared" si="92"/>
        <v>Jan</v>
      </c>
      <c r="T669" t="str">
        <f t="shared" si="93"/>
        <v>Mon</v>
      </c>
      <c r="U669" t="str">
        <f t="shared" si="94"/>
        <v>Work</v>
      </c>
      <c r="V669" t="str">
        <f t="shared" si="95"/>
        <v>LightRain</v>
      </c>
      <c r="W669">
        <f t="shared" si="96"/>
        <v>46.529600000000002</v>
      </c>
      <c r="X669">
        <f t="shared" si="97"/>
        <v>53.584375999999999</v>
      </c>
      <c r="Y669">
        <f t="shared" si="98"/>
        <v>24.641200000000001</v>
      </c>
      <c r="Z669">
        <f>VLOOKUP(E669,temp!$A$1:$C$13,3,FALSE)</f>
        <v>58.5</v>
      </c>
      <c r="AA669">
        <f>VLOOKUP(E669,temp!$A$1:$C$13,2,FALSE)</f>
        <v>53.6</v>
      </c>
    </row>
    <row r="670" spans="1:27">
      <c r="A670">
        <v>669</v>
      </c>
      <c r="B670" s="1">
        <v>41212</v>
      </c>
      <c r="C670">
        <v>4</v>
      </c>
      <c r="D670">
        <v>1</v>
      </c>
      <c r="E670">
        <v>10</v>
      </c>
      <c r="F670">
        <v>0</v>
      </c>
      <c r="G670">
        <v>2</v>
      </c>
      <c r="H670">
        <v>1</v>
      </c>
      <c r="I670">
        <v>2</v>
      </c>
      <c r="J670">
        <v>0.31818200000000002</v>
      </c>
      <c r="K670">
        <v>0.30990899999999999</v>
      </c>
      <c r="L670">
        <v>0.82545500000000005</v>
      </c>
      <c r="M670">
        <v>0.213009</v>
      </c>
      <c r="N670">
        <v>87</v>
      </c>
      <c r="O670">
        <v>1009</v>
      </c>
      <c r="P670">
        <v>1096</v>
      </c>
      <c r="Q670">
        <f t="shared" si="90"/>
        <v>2012</v>
      </c>
      <c r="R670" t="str">
        <f t="shared" si="91"/>
        <v>Fall</v>
      </c>
      <c r="S670" t="str">
        <f t="shared" si="92"/>
        <v>Jan</v>
      </c>
      <c r="T670" t="str">
        <f t="shared" si="93"/>
        <v>Tue</v>
      </c>
      <c r="U670" t="str">
        <f t="shared" si="94"/>
        <v>Work</v>
      </c>
      <c r="V670" t="str">
        <f t="shared" si="95"/>
        <v>Mist</v>
      </c>
      <c r="W670">
        <f t="shared" si="96"/>
        <v>33.636382879999999</v>
      </c>
      <c r="X670">
        <f t="shared" si="97"/>
        <v>37.781294359999997</v>
      </c>
      <c r="Y670">
        <f t="shared" si="98"/>
        <v>15.058593999999999</v>
      </c>
      <c r="Z670">
        <f>VLOOKUP(E670,temp!$A$1:$C$13,3,FALSE)</f>
        <v>58.5</v>
      </c>
      <c r="AA670">
        <f>VLOOKUP(E670,temp!$A$1:$C$13,2,FALSE)</f>
        <v>53.6</v>
      </c>
    </row>
    <row r="671" spans="1:27">
      <c r="A671">
        <v>670</v>
      </c>
      <c r="B671" s="1">
        <v>41213</v>
      </c>
      <c r="C671">
        <v>4</v>
      </c>
      <c r="D671">
        <v>1</v>
      </c>
      <c r="E671">
        <v>10</v>
      </c>
      <c r="F671">
        <v>0</v>
      </c>
      <c r="G671">
        <v>3</v>
      </c>
      <c r="H671">
        <v>1</v>
      </c>
      <c r="I671">
        <v>2</v>
      </c>
      <c r="J671">
        <v>0.35749999999999998</v>
      </c>
      <c r="K671">
        <v>0.36109999999999998</v>
      </c>
      <c r="L671">
        <v>0.66666700000000001</v>
      </c>
      <c r="M671">
        <v>0.16666700000000001</v>
      </c>
      <c r="N671">
        <v>419</v>
      </c>
      <c r="O671">
        <v>5147</v>
      </c>
      <c r="P671">
        <v>5566</v>
      </c>
      <c r="Q671">
        <f t="shared" si="90"/>
        <v>2012</v>
      </c>
      <c r="R671" t="str">
        <f t="shared" si="91"/>
        <v>Fall</v>
      </c>
      <c r="S671" t="str">
        <f t="shared" si="92"/>
        <v>Jan</v>
      </c>
      <c r="T671" t="str">
        <f t="shared" si="93"/>
        <v>Wed</v>
      </c>
      <c r="U671" t="str">
        <f t="shared" si="94"/>
        <v>Work</v>
      </c>
      <c r="V671" t="str">
        <f t="shared" si="95"/>
        <v>Mist</v>
      </c>
      <c r="W671">
        <f t="shared" si="96"/>
        <v>37.797799999999995</v>
      </c>
      <c r="X671">
        <f t="shared" si="97"/>
        <v>44.028644</v>
      </c>
      <c r="Y671">
        <f t="shared" si="98"/>
        <v>12.000022000000001</v>
      </c>
      <c r="Z671">
        <f>VLOOKUP(E671,temp!$A$1:$C$13,3,FALSE)</f>
        <v>58.5</v>
      </c>
      <c r="AA671">
        <f>VLOOKUP(E671,temp!$A$1:$C$13,2,FALSE)</f>
        <v>53.6</v>
      </c>
    </row>
    <row r="672" spans="1:27">
      <c r="A672">
        <v>671</v>
      </c>
      <c r="B672" s="1">
        <v>41214</v>
      </c>
      <c r="C672">
        <v>4</v>
      </c>
      <c r="D672">
        <v>1</v>
      </c>
      <c r="E672">
        <v>11</v>
      </c>
      <c r="F672">
        <v>0</v>
      </c>
      <c r="G672">
        <v>4</v>
      </c>
      <c r="H672">
        <v>1</v>
      </c>
      <c r="I672">
        <v>2</v>
      </c>
      <c r="J672">
        <v>0.36583300000000002</v>
      </c>
      <c r="K672">
        <v>0.36994199999999999</v>
      </c>
      <c r="L672">
        <v>0.58166700000000005</v>
      </c>
      <c r="M672">
        <v>0.15734600000000001</v>
      </c>
      <c r="N672">
        <v>466</v>
      </c>
      <c r="O672">
        <v>5520</v>
      </c>
      <c r="P672">
        <v>5986</v>
      </c>
      <c r="Q672">
        <f t="shared" si="90"/>
        <v>2012</v>
      </c>
      <c r="R672" t="str">
        <f t="shared" si="91"/>
        <v>Fall</v>
      </c>
      <c r="S672" t="str">
        <f t="shared" si="92"/>
        <v>Jan</v>
      </c>
      <c r="T672" t="str">
        <f t="shared" si="93"/>
        <v>Thu</v>
      </c>
      <c r="U672" t="str">
        <f t="shared" si="94"/>
        <v>Work</v>
      </c>
      <c r="V672" t="str">
        <f t="shared" si="95"/>
        <v>Mist</v>
      </c>
      <c r="W672">
        <f t="shared" si="96"/>
        <v>38.679764720000001</v>
      </c>
      <c r="X672">
        <f t="shared" si="97"/>
        <v>45.107721679999997</v>
      </c>
      <c r="Y672">
        <f t="shared" si="98"/>
        <v>11.384836000000002</v>
      </c>
      <c r="Z672">
        <f>VLOOKUP(E672,temp!$A$1:$C$13,3,FALSE)</f>
        <v>48.8</v>
      </c>
      <c r="AA672">
        <f>VLOOKUP(E672,temp!$A$1:$C$13,2,FALSE)</f>
        <v>43</v>
      </c>
    </row>
    <row r="673" spans="1:27">
      <c r="A673">
        <v>672</v>
      </c>
      <c r="B673" s="1">
        <v>41215</v>
      </c>
      <c r="C673">
        <v>4</v>
      </c>
      <c r="D673">
        <v>1</v>
      </c>
      <c r="E673">
        <v>11</v>
      </c>
      <c r="F673">
        <v>0</v>
      </c>
      <c r="G673">
        <v>5</v>
      </c>
      <c r="H673">
        <v>1</v>
      </c>
      <c r="I673">
        <v>1</v>
      </c>
      <c r="J673">
        <v>0.35499999999999998</v>
      </c>
      <c r="K673">
        <v>0.35604200000000003</v>
      </c>
      <c r="L673">
        <v>0.52208299999999996</v>
      </c>
      <c r="M673">
        <v>0.26617499999999999</v>
      </c>
      <c r="N673">
        <v>618</v>
      </c>
      <c r="O673">
        <v>5229</v>
      </c>
      <c r="P673">
        <v>5847</v>
      </c>
      <c r="Q673">
        <f t="shared" si="90"/>
        <v>2012</v>
      </c>
      <c r="R673" t="str">
        <f t="shared" si="91"/>
        <v>Fall</v>
      </c>
      <c r="S673" t="str">
        <f t="shared" si="92"/>
        <v>Jan</v>
      </c>
      <c r="T673" t="str">
        <f t="shared" si="93"/>
        <v>Fri</v>
      </c>
      <c r="U673" t="str">
        <f t="shared" si="94"/>
        <v>Work</v>
      </c>
      <c r="V673" t="str">
        <f t="shared" si="95"/>
        <v>Clear</v>
      </c>
      <c r="W673">
        <f t="shared" si="96"/>
        <v>37.533199999999994</v>
      </c>
      <c r="X673">
        <f t="shared" si="97"/>
        <v>43.411365680000003</v>
      </c>
      <c r="Y673">
        <f t="shared" si="98"/>
        <v>18.567550000000001</v>
      </c>
      <c r="Z673">
        <f>VLOOKUP(E673,temp!$A$1:$C$13,3,FALSE)</f>
        <v>48.8</v>
      </c>
      <c r="AA673">
        <f>VLOOKUP(E673,temp!$A$1:$C$13,2,FALSE)</f>
        <v>43</v>
      </c>
    </row>
    <row r="674" spans="1:27">
      <c r="A674">
        <v>673</v>
      </c>
      <c r="B674" s="1">
        <v>41216</v>
      </c>
      <c r="C674">
        <v>4</v>
      </c>
      <c r="D674">
        <v>1</v>
      </c>
      <c r="E674">
        <v>11</v>
      </c>
      <c r="F674">
        <v>0</v>
      </c>
      <c r="G674">
        <v>6</v>
      </c>
      <c r="H674">
        <v>0</v>
      </c>
      <c r="I674">
        <v>2</v>
      </c>
      <c r="J674">
        <v>0.343333</v>
      </c>
      <c r="K674">
        <v>0.32384600000000002</v>
      </c>
      <c r="L674">
        <v>0.49125000000000002</v>
      </c>
      <c r="M674">
        <v>0.27052900000000002</v>
      </c>
      <c r="N674">
        <v>1029</v>
      </c>
      <c r="O674">
        <v>4109</v>
      </c>
      <c r="P674">
        <v>5138</v>
      </c>
      <c r="Q674">
        <f t="shared" si="90"/>
        <v>2012</v>
      </c>
      <c r="R674" t="str">
        <f t="shared" si="91"/>
        <v>Fall</v>
      </c>
      <c r="S674" t="str">
        <f t="shared" si="92"/>
        <v>Jan</v>
      </c>
      <c r="T674" t="str">
        <f t="shared" si="93"/>
        <v>Sat</v>
      </c>
      <c r="U674" t="str">
        <f t="shared" si="94"/>
        <v>Weekend</v>
      </c>
      <c r="V674" t="str">
        <f t="shared" si="95"/>
        <v>Mist</v>
      </c>
      <c r="W674">
        <f t="shared" si="96"/>
        <v>36.298364720000002</v>
      </c>
      <c r="X674">
        <f t="shared" si="97"/>
        <v>39.48216584</v>
      </c>
      <c r="Y674">
        <f t="shared" si="98"/>
        <v>18.854914000000001</v>
      </c>
      <c r="Z674">
        <f>VLOOKUP(E674,temp!$A$1:$C$13,3,FALSE)</f>
        <v>48.8</v>
      </c>
      <c r="AA674">
        <f>VLOOKUP(E674,temp!$A$1:$C$13,2,FALSE)</f>
        <v>43</v>
      </c>
    </row>
    <row r="675" spans="1:27">
      <c r="A675">
        <v>674</v>
      </c>
      <c r="B675" s="1">
        <v>41217</v>
      </c>
      <c r="C675">
        <v>4</v>
      </c>
      <c r="D675">
        <v>1</v>
      </c>
      <c r="E675">
        <v>11</v>
      </c>
      <c r="F675">
        <v>0</v>
      </c>
      <c r="G675">
        <v>0</v>
      </c>
      <c r="H675">
        <v>0</v>
      </c>
      <c r="I675">
        <v>1</v>
      </c>
      <c r="J675">
        <v>0.32583299999999998</v>
      </c>
      <c r="K675">
        <v>0.329538</v>
      </c>
      <c r="L675">
        <v>0.53291699999999997</v>
      </c>
      <c r="M675">
        <v>0.17910799999999999</v>
      </c>
      <c r="N675">
        <v>1201</v>
      </c>
      <c r="O675">
        <v>3906</v>
      </c>
      <c r="P675">
        <v>5107</v>
      </c>
      <c r="Q675">
        <f t="shared" si="90"/>
        <v>2012</v>
      </c>
      <c r="R675" t="str">
        <f t="shared" si="91"/>
        <v>Fall</v>
      </c>
      <c r="S675" t="str">
        <f t="shared" si="92"/>
        <v>Jan</v>
      </c>
      <c r="T675" t="str">
        <f t="shared" si="93"/>
        <v>Sun</v>
      </c>
      <c r="U675" t="str">
        <f t="shared" si="94"/>
        <v>Weekend</v>
      </c>
      <c r="V675" t="str">
        <f t="shared" si="95"/>
        <v>Clear</v>
      </c>
      <c r="W675">
        <f t="shared" si="96"/>
        <v>34.446164719999992</v>
      </c>
      <c r="X675">
        <f t="shared" si="97"/>
        <v>40.17681752</v>
      </c>
      <c r="Y675">
        <f t="shared" si="98"/>
        <v>12.821128</v>
      </c>
      <c r="Z675">
        <f>VLOOKUP(E675,temp!$A$1:$C$13,3,FALSE)</f>
        <v>48.8</v>
      </c>
      <c r="AA675">
        <f>VLOOKUP(E675,temp!$A$1:$C$13,2,FALSE)</f>
        <v>43</v>
      </c>
    </row>
    <row r="676" spans="1:27">
      <c r="A676">
        <v>675</v>
      </c>
      <c r="B676" s="1">
        <v>41218</v>
      </c>
      <c r="C676">
        <v>4</v>
      </c>
      <c r="D676">
        <v>1</v>
      </c>
      <c r="E676">
        <v>11</v>
      </c>
      <c r="F676">
        <v>0</v>
      </c>
      <c r="G676">
        <v>1</v>
      </c>
      <c r="H676">
        <v>1</v>
      </c>
      <c r="I676">
        <v>1</v>
      </c>
      <c r="J676">
        <v>0.31916699999999998</v>
      </c>
      <c r="K676">
        <v>0.30807499999999999</v>
      </c>
      <c r="L676">
        <v>0.49416700000000002</v>
      </c>
      <c r="M676">
        <v>0.23632500000000001</v>
      </c>
      <c r="N676">
        <v>378</v>
      </c>
      <c r="O676">
        <v>4881</v>
      </c>
      <c r="P676">
        <v>5259</v>
      </c>
      <c r="Q676">
        <f t="shared" si="90"/>
        <v>2012</v>
      </c>
      <c r="R676" t="str">
        <f t="shared" si="91"/>
        <v>Fall</v>
      </c>
      <c r="S676" t="str">
        <f t="shared" si="92"/>
        <v>Jan</v>
      </c>
      <c r="T676" t="str">
        <f t="shared" si="93"/>
        <v>Mon</v>
      </c>
      <c r="U676" t="str">
        <f t="shared" si="94"/>
        <v>Work</v>
      </c>
      <c r="V676" t="str">
        <f t="shared" si="95"/>
        <v>Clear</v>
      </c>
      <c r="W676">
        <f t="shared" si="96"/>
        <v>33.740635279999992</v>
      </c>
      <c r="X676">
        <f t="shared" si="97"/>
        <v>37.557472999999995</v>
      </c>
      <c r="Y676">
        <f t="shared" si="98"/>
        <v>16.597450000000002</v>
      </c>
      <c r="Z676">
        <f>VLOOKUP(E676,temp!$A$1:$C$13,3,FALSE)</f>
        <v>48.8</v>
      </c>
      <c r="AA676">
        <f>VLOOKUP(E676,temp!$A$1:$C$13,2,FALSE)</f>
        <v>43</v>
      </c>
    </row>
    <row r="677" spans="1:27">
      <c r="A677">
        <v>676</v>
      </c>
      <c r="B677" s="1">
        <v>41219</v>
      </c>
      <c r="C677">
        <v>4</v>
      </c>
      <c r="D677">
        <v>1</v>
      </c>
      <c r="E677">
        <v>11</v>
      </c>
      <c r="F677">
        <v>0</v>
      </c>
      <c r="G677">
        <v>2</v>
      </c>
      <c r="H677">
        <v>1</v>
      </c>
      <c r="I677">
        <v>1</v>
      </c>
      <c r="J677">
        <v>0.280833</v>
      </c>
      <c r="K677">
        <v>0.28156700000000001</v>
      </c>
      <c r="L677">
        <v>0.567083</v>
      </c>
      <c r="M677">
        <v>0.173513</v>
      </c>
      <c r="N677">
        <v>466</v>
      </c>
      <c r="O677">
        <v>5220</v>
      </c>
      <c r="P677">
        <v>5686</v>
      </c>
      <c r="Q677">
        <f t="shared" si="90"/>
        <v>2012</v>
      </c>
      <c r="R677" t="str">
        <f t="shared" si="91"/>
        <v>Fall</v>
      </c>
      <c r="S677" t="str">
        <f t="shared" si="92"/>
        <v>Jan</v>
      </c>
      <c r="T677" t="str">
        <f t="shared" si="93"/>
        <v>Tue</v>
      </c>
      <c r="U677" t="str">
        <f t="shared" si="94"/>
        <v>Work</v>
      </c>
      <c r="V677" t="str">
        <f t="shared" si="95"/>
        <v>Clear</v>
      </c>
      <c r="W677">
        <f t="shared" si="96"/>
        <v>29.68336472</v>
      </c>
      <c r="X677">
        <f t="shared" si="97"/>
        <v>34.322436679999996</v>
      </c>
      <c r="Y677">
        <f t="shared" si="98"/>
        <v>12.451858</v>
      </c>
      <c r="Z677">
        <f>VLOOKUP(E677,temp!$A$1:$C$13,3,FALSE)</f>
        <v>48.8</v>
      </c>
      <c r="AA677">
        <f>VLOOKUP(E677,temp!$A$1:$C$13,2,FALSE)</f>
        <v>43</v>
      </c>
    </row>
    <row r="678" spans="1:27">
      <c r="A678">
        <v>677</v>
      </c>
      <c r="B678" s="1">
        <v>41220</v>
      </c>
      <c r="C678">
        <v>4</v>
      </c>
      <c r="D678">
        <v>1</v>
      </c>
      <c r="E678">
        <v>11</v>
      </c>
      <c r="F678">
        <v>0</v>
      </c>
      <c r="G678">
        <v>3</v>
      </c>
      <c r="H678">
        <v>1</v>
      </c>
      <c r="I678">
        <v>2</v>
      </c>
      <c r="J678">
        <v>0.29583300000000001</v>
      </c>
      <c r="K678">
        <v>0.274621</v>
      </c>
      <c r="L678">
        <v>0.54749999999999999</v>
      </c>
      <c r="M678">
        <v>0.30410799999999999</v>
      </c>
      <c r="N678">
        <v>326</v>
      </c>
      <c r="O678">
        <v>4709</v>
      </c>
      <c r="P678">
        <v>5035</v>
      </c>
      <c r="Q678">
        <f t="shared" si="90"/>
        <v>2012</v>
      </c>
      <c r="R678" t="str">
        <f t="shared" si="91"/>
        <v>Fall</v>
      </c>
      <c r="S678" t="str">
        <f t="shared" si="92"/>
        <v>Jan</v>
      </c>
      <c r="T678" t="str">
        <f t="shared" si="93"/>
        <v>Wed</v>
      </c>
      <c r="U678" t="str">
        <f t="shared" si="94"/>
        <v>Work</v>
      </c>
      <c r="V678" t="str">
        <f t="shared" si="95"/>
        <v>Mist</v>
      </c>
      <c r="W678">
        <f t="shared" si="96"/>
        <v>31.270964720000002</v>
      </c>
      <c r="X678">
        <f t="shared" si="97"/>
        <v>33.474746840000002</v>
      </c>
      <c r="Y678">
        <f t="shared" si="98"/>
        <v>21.071127999999998</v>
      </c>
      <c r="Z678">
        <f>VLOOKUP(E678,temp!$A$1:$C$13,3,FALSE)</f>
        <v>48.8</v>
      </c>
      <c r="AA678">
        <f>VLOOKUP(E678,temp!$A$1:$C$13,2,FALSE)</f>
        <v>43</v>
      </c>
    </row>
    <row r="679" spans="1:27">
      <c r="A679">
        <v>678</v>
      </c>
      <c r="B679" s="1">
        <v>41221</v>
      </c>
      <c r="C679">
        <v>4</v>
      </c>
      <c r="D679">
        <v>1</v>
      </c>
      <c r="E679">
        <v>11</v>
      </c>
      <c r="F679">
        <v>0</v>
      </c>
      <c r="G679">
        <v>4</v>
      </c>
      <c r="H679">
        <v>1</v>
      </c>
      <c r="I679">
        <v>1</v>
      </c>
      <c r="J679">
        <v>0.35217399999999999</v>
      </c>
      <c r="K679">
        <v>0.341891</v>
      </c>
      <c r="L679">
        <v>0.333478</v>
      </c>
      <c r="M679">
        <v>0.34783500000000001</v>
      </c>
      <c r="N679">
        <v>340</v>
      </c>
      <c r="O679">
        <v>4975</v>
      </c>
      <c r="P679">
        <v>5315</v>
      </c>
      <c r="Q679">
        <f t="shared" si="90"/>
        <v>2012</v>
      </c>
      <c r="R679" t="str">
        <f t="shared" si="91"/>
        <v>Fall</v>
      </c>
      <c r="S679" t="str">
        <f t="shared" si="92"/>
        <v>Jan</v>
      </c>
      <c r="T679" t="str">
        <f t="shared" si="93"/>
        <v>Thu</v>
      </c>
      <c r="U679" t="str">
        <f t="shared" si="94"/>
        <v>Work</v>
      </c>
      <c r="V679" t="str">
        <f t="shared" si="95"/>
        <v>Clear</v>
      </c>
      <c r="W679">
        <f t="shared" si="96"/>
        <v>37.234096159999993</v>
      </c>
      <c r="X679">
        <f t="shared" si="97"/>
        <v>41.684377640000001</v>
      </c>
      <c r="Y679">
        <f t="shared" si="98"/>
        <v>23.95711</v>
      </c>
      <c r="Z679">
        <f>VLOOKUP(E679,temp!$A$1:$C$13,3,FALSE)</f>
        <v>48.8</v>
      </c>
      <c r="AA679">
        <f>VLOOKUP(E679,temp!$A$1:$C$13,2,FALSE)</f>
        <v>43</v>
      </c>
    </row>
    <row r="680" spans="1:27">
      <c r="A680">
        <v>679</v>
      </c>
      <c r="B680" s="1">
        <v>41222</v>
      </c>
      <c r="C680">
        <v>4</v>
      </c>
      <c r="D680">
        <v>1</v>
      </c>
      <c r="E680">
        <v>11</v>
      </c>
      <c r="F680">
        <v>0</v>
      </c>
      <c r="G680">
        <v>5</v>
      </c>
      <c r="H680">
        <v>1</v>
      </c>
      <c r="I680">
        <v>1</v>
      </c>
      <c r="J680">
        <v>0.36166700000000002</v>
      </c>
      <c r="K680">
        <v>0.35541299999999998</v>
      </c>
      <c r="L680">
        <v>0.54083300000000001</v>
      </c>
      <c r="M680">
        <v>0.214558</v>
      </c>
      <c r="N680">
        <v>709</v>
      </c>
      <c r="O680">
        <v>5283</v>
      </c>
      <c r="P680">
        <v>5992</v>
      </c>
      <c r="Q680">
        <f t="shared" si="90"/>
        <v>2012</v>
      </c>
      <c r="R680" t="str">
        <f t="shared" si="91"/>
        <v>Fall</v>
      </c>
      <c r="S680" t="str">
        <f t="shared" si="92"/>
        <v>Jan</v>
      </c>
      <c r="T680" t="str">
        <f t="shared" si="93"/>
        <v>Fri</v>
      </c>
      <c r="U680" t="str">
        <f t="shared" si="94"/>
        <v>Work</v>
      </c>
      <c r="V680" t="str">
        <f t="shared" si="95"/>
        <v>Clear</v>
      </c>
      <c r="W680">
        <f t="shared" si="96"/>
        <v>38.238835279999996</v>
      </c>
      <c r="X680">
        <f t="shared" si="97"/>
        <v>43.33460251999999</v>
      </c>
      <c r="Y680">
        <f t="shared" si="98"/>
        <v>15.160828</v>
      </c>
      <c r="Z680">
        <f>VLOOKUP(E680,temp!$A$1:$C$13,3,FALSE)</f>
        <v>48.8</v>
      </c>
      <c r="AA680">
        <f>VLOOKUP(E680,temp!$A$1:$C$13,2,FALSE)</f>
        <v>43</v>
      </c>
    </row>
    <row r="681" spans="1:27">
      <c r="A681">
        <v>680</v>
      </c>
      <c r="B681" s="1">
        <v>41223</v>
      </c>
      <c r="C681">
        <v>4</v>
      </c>
      <c r="D681">
        <v>1</v>
      </c>
      <c r="E681">
        <v>11</v>
      </c>
      <c r="F681">
        <v>0</v>
      </c>
      <c r="G681">
        <v>6</v>
      </c>
      <c r="H681">
        <v>0</v>
      </c>
      <c r="I681">
        <v>1</v>
      </c>
      <c r="J681">
        <v>0.38916699999999999</v>
      </c>
      <c r="K681">
        <v>0.39393699999999998</v>
      </c>
      <c r="L681">
        <v>0.64541700000000002</v>
      </c>
      <c r="M681">
        <v>5.7845800000000003E-2</v>
      </c>
      <c r="N681">
        <v>2090</v>
      </c>
      <c r="O681">
        <v>4446</v>
      </c>
      <c r="P681">
        <v>6536</v>
      </c>
      <c r="Q681">
        <f t="shared" si="90"/>
        <v>2012</v>
      </c>
      <c r="R681" t="str">
        <f t="shared" si="91"/>
        <v>Fall</v>
      </c>
      <c r="S681" t="str">
        <f t="shared" si="92"/>
        <v>Jan</v>
      </c>
      <c r="T681" t="str">
        <f t="shared" si="93"/>
        <v>Sat</v>
      </c>
      <c r="U681" t="str">
        <f t="shared" si="94"/>
        <v>Weekend</v>
      </c>
      <c r="V681" t="str">
        <f t="shared" si="95"/>
        <v>Clear</v>
      </c>
      <c r="W681">
        <f t="shared" si="96"/>
        <v>41.149435279999992</v>
      </c>
      <c r="X681">
        <f t="shared" si="97"/>
        <v>48.03607147999999</v>
      </c>
      <c r="Y681">
        <f t="shared" si="98"/>
        <v>4.8178228000000001</v>
      </c>
      <c r="Z681">
        <f>VLOOKUP(E681,temp!$A$1:$C$13,3,FALSE)</f>
        <v>48.8</v>
      </c>
      <c r="AA681">
        <f>VLOOKUP(E681,temp!$A$1:$C$13,2,FALSE)</f>
        <v>43</v>
      </c>
    </row>
    <row r="682" spans="1:27">
      <c r="A682">
        <v>681</v>
      </c>
      <c r="B682" s="1">
        <v>41224</v>
      </c>
      <c r="C682">
        <v>4</v>
      </c>
      <c r="D682">
        <v>1</v>
      </c>
      <c r="E682">
        <v>11</v>
      </c>
      <c r="F682">
        <v>0</v>
      </c>
      <c r="G682">
        <v>0</v>
      </c>
      <c r="H682">
        <v>0</v>
      </c>
      <c r="I682">
        <v>1</v>
      </c>
      <c r="J682">
        <v>0.42083300000000001</v>
      </c>
      <c r="K682">
        <v>0.421713</v>
      </c>
      <c r="L682">
        <v>0.65916699999999995</v>
      </c>
      <c r="M682">
        <v>0.1275</v>
      </c>
      <c r="N682">
        <v>2290</v>
      </c>
      <c r="O682">
        <v>4562</v>
      </c>
      <c r="P682">
        <v>6852</v>
      </c>
      <c r="Q682">
        <f t="shared" si="90"/>
        <v>2012</v>
      </c>
      <c r="R682" t="str">
        <f t="shared" si="91"/>
        <v>Fall</v>
      </c>
      <c r="S682" t="str">
        <f t="shared" si="92"/>
        <v>Jan</v>
      </c>
      <c r="T682" t="str">
        <f t="shared" si="93"/>
        <v>Sun</v>
      </c>
      <c r="U682" t="str">
        <f t="shared" si="94"/>
        <v>Weekend</v>
      </c>
      <c r="V682" t="str">
        <f t="shared" si="95"/>
        <v>Clear</v>
      </c>
      <c r="W682">
        <f t="shared" si="96"/>
        <v>44.500964719999999</v>
      </c>
      <c r="X682">
        <f t="shared" si="97"/>
        <v>51.425854520000001</v>
      </c>
      <c r="Y682">
        <f t="shared" si="98"/>
        <v>9.4150000000000009</v>
      </c>
      <c r="Z682">
        <f>VLOOKUP(E682,temp!$A$1:$C$13,3,FALSE)</f>
        <v>48.8</v>
      </c>
      <c r="AA682">
        <f>VLOOKUP(E682,temp!$A$1:$C$13,2,FALSE)</f>
        <v>43</v>
      </c>
    </row>
    <row r="683" spans="1:27">
      <c r="A683">
        <v>682</v>
      </c>
      <c r="B683" s="1">
        <v>41225</v>
      </c>
      <c r="C683">
        <v>4</v>
      </c>
      <c r="D683">
        <v>1</v>
      </c>
      <c r="E683">
        <v>11</v>
      </c>
      <c r="F683">
        <v>1</v>
      </c>
      <c r="G683">
        <v>1</v>
      </c>
      <c r="H683">
        <v>0</v>
      </c>
      <c r="I683">
        <v>1</v>
      </c>
      <c r="J683">
        <v>0.48499999999999999</v>
      </c>
      <c r="K683">
        <v>0.475383</v>
      </c>
      <c r="L683">
        <v>0.74166699999999997</v>
      </c>
      <c r="M683">
        <v>0.173517</v>
      </c>
      <c r="N683">
        <v>1097</v>
      </c>
      <c r="O683">
        <v>5172</v>
      </c>
      <c r="P683">
        <v>6269</v>
      </c>
      <c r="Q683">
        <f t="shared" si="90"/>
        <v>2012</v>
      </c>
      <c r="R683" t="str">
        <f t="shared" si="91"/>
        <v>Fall</v>
      </c>
      <c r="S683" t="str">
        <f t="shared" si="92"/>
        <v>Jan</v>
      </c>
      <c r="T683" t="str">
        <f t="shared" si="93"/>
        <v>Mon</v>
      </c>
      <c r="U683" t="str">
        <f t="shared" si="94"/>
        <v>Weekend</v>
      </c>
      <c r="V683" t="str">
        <f t="shared" si="95"/>
        <v>Clear</v>
      </c>
      <c r="W683">
        <f t="shared" si="96"/>
        <v>51.292399999999994</v>
      </c>
      <c r="X683">
        <f t="shared" si="97"/>
        <v>57.975741319999997</v>
      </c>
      <c r="Y683">
        <f t="shared" si="98"/>
        <v>12.452122000000001</v>
      </c>
      <c r="Z683">
        <f>VLOOKUP(E683,temp!$A$1:$C$13,3,FALSE)</f>
        <v>48.8</v>
      </c>
      <c r="AA683">
        <f>VLOOKUP(E683,temp!$A$1:$C$13,2,FALSE)</f>
        <v>43</v>
      </c>
    </row>
    <row r="684" spans="1:27">
      <c r="A684">
        <v>683</v>
      </c>
      <c r="B684" s="1">
        <v>41226</v>
      </c>
      <c r="C684">
        <v>4</v>
      </c>
      <c r="D684">
        <v>1</v>
      </c>
      <c r="E684">
        <v>11</v>
      </c>
      <c r="F684">
        <v>0</v>
      </c>
      <c r="G684">
        <v>2</v>
      </c>
      <c r="H684">
        <v>1</v>
      </c>
      <c r="I684">
        <v>2</v>
      </c>
      <c r="J684">
        <v>0.343333</v>
      </c>
      <c r="K684">
        <v>0.32322499999999998</v>
      </c>
      <c r="L684">
        <v>0.66291699999999998</v>
      </c>
      <c r="M684">
        <v>0.34204600000000002</v>
      </c>
      <c r="N684">
        <v>327</v>
      </c>
      <c r="O684">
        <v>3767</v>
      </c>
      <c r="P684">
        <v>4094</v>
      </c>
      <c r="Q684">
        <f t="shared" si="90"/>
        <v>2012</v>
      </c>
      <c r="R684" t="str">
        <f t="shared" si="91"/>
        <v>Fall</v>
      </c>
      <c r="S684" t="str">
        <f t="shared" si="92"/>
        <v>Jan</v>
      </c>
      <c r="T684" t="str">
        <f t="shared" si="93"/>
        <v>Tue</v>
      </c>
      <c r="U684" t="str">
        <f t="shared" si="94"/>
        <v>Work</v>
      </c>
      <c r="V684" t="str">
        <f t="shared" si="95"/>
        <v>Mist</v>
      </c>
      <c r="W684">
        <f t="shared" si="96"/>
        <v>36.298364720000002</v>
      </c>
      <c r="X684">
        <f t="shared" si="97"/>
        <v>39.406379000000001</v>
      </c>
      <c r="Y684">
        <f t="shared" si="98"/>
        <v>23.575036000000001</v>
      </c>
      <c r="Z684">
        <f>VLOOKUP(E684,temp!$A$1:$C$13,3,FALSE)</f>
        <v>48.8</v>
      </c>
      <c r="AA684">
        <f>VLOOKUP(E684,temp!$A$1:$C$13,2,FALSE)</f>
        <v>43</v>
      </c>
    </row>
    <row r="685" spans="1:27">
      <c r="A685">
        <v>684</v>
      </c>
      <c r="B685" s="1">
        <v>41227</v>
      </c>
      <c r="C685">
        <v>4</v>
      </c>
      <c r="D685">
        <v>1</v>
      </c>
      <c r="E685">
        <v>11</v>
      </c>
      <c r="F685">
        <v>0</v>
      </c>
      <c r="G685">
        <v>3</v>
      </c>
      <c r="H685">
        <v>1</v>
      </c>
      <c r="I685">
        <v>1</v>
      </c>
      <c r="J685">
        <v>0.28916700000000001</v>
      </c>
      <c r="K685">
        <v>0.28156300000000001</v>
      </c>
      <c r="L685">
        <v>0.55208299999999999</v>
      </c>
      <c r="M685">
        <v>0.199625</v>
      </c>
      <c r="N685">
        <v>373</v>
      </c>
      <c r="O685">
        <v>5122</v>
      </c>
      <c r="P685">
        <v>5495</v>
      </c>
      <c r="Q685">
        <f t="shared" si="90"/>
        <v>2012</v>
      </c>
      <c r="R685" t="str">
        <f t="shared" si="91"/>
        <v>Fall</v>
      </c>
      <c r="S685" t="str">
        <f t="shared" si="92"/>
        <v>Jan</v>
      </c>
      <c r="T685" t="str">
        <f t="shared" si="93"/>
        <v>Wed</v>
      </c>
      <c r="U685" t="str">
        <f t="shared" si="94"/>
        <v>Work</v>
      </c>
      <c r="V685" t="str">
        <f t="shared" si="95"/>
        <v>Clear</v>
      </c>
      <c r="W685">
        <f t="shared" si="96"/>
        <v>30.565435279999996</v>
      </c>
      <c r="X685">
        <f t="shared" si="97"/>
        <v>34.321948519999999</v>
      </c>
      <c r="Y685">
        <f t="shared" si="98"/>
        <v>14.17525</v>
      </c>
      <c r="Z685">
        <f>VLOOKUP(E685,temp!$A$1:$C$13,3,FALSE)</f>
        <v>48.8</v>
      </c>
      <c r="AA685">
        <f>VLOOKUP(E685,temp!$A$1:$C$13,2,FALSE)</f>
        <v>43</v>
      </c>
    </row>
    <row r="686" spans="1:27">
      <c r="A686">
        <v>685</v>
      </c>
      <c r="B686" s="1">
        <v>41228</v>
      </c>
      <c r="C686">
        <v>4</v>
      </c>
      <c r="D686">
        <v>1</v>
      </c>
      <c r="E686">
        <v>11</v>
      </c>
      <c r="F686">
        <v>0</v>
      </c>
      <c r="G686">
        <v>4</v>
      </c>
      <c r="H686">
        <v>1</v>
      </c>
      <c r="I686">
        <v>2</v>
      </c>
      <c r="J686">
        <v>0.32166699999999998</v>
      </c>
      <c r="K686">
        <v>0.324492</v>
      </c>
      <c r="L686">
        <v>0.620417</v>
      </c>
      <c r="M686">
        <v>0.15298700000000001</v>
      </c>
      <c r="N686">
        <v>320</v>
      </c>
      <c r="O686">
        <v>5125</v>
      </c>
      <c r="P686">
        <v>5445</v>
      </c>
      <c r="Q686">
        <f t="shared" si="90"/>
        <v>2012</v>
      </c>
      <c r="R686" t="str">
        <f t="shared" si="91"/>
        <v>Fall</v>
      </c>
      <c r="S686" t="str">
        <f t="shared" si="92"/>
        <v>Jan</v>
      </c>
      <c r="T686" t="str">
        <f t="shared" si="93"/>
        <v>Thu</v>
      </c>
      <c r="U686" t="str">
        <f t="shared" si="94"/>
        <v>Work</v>
      </c>
      <c r="V686" t="str">
        <f t="shared" si="95"/>
        <v>Mist</v>
      </c>
      <c r="W686">
        <f t="shared" si="96"/>
        <v>34.005235280000001</v>
      </c>
      <c r="X686">
        <f t="shared" si="97"/>
        <v>39.561003679999999</v>
      </c>
      <c r="Y686">
        <f t="shared" si="98"/>
        <v>11.097142000000002</v>
      </c>
      <c r="Z686">
        <f>VLOOKUP(E686,temp!$A$1:$C$13,3,FALSE)</f>
        <v>48.8</v>
      </c>
      <c r="AA686">
        <f>VLOOKUP(E686,temp!$A$1:$C$13,2,FALSE)</f>
        <v>43</v>
      </c>
    </row>
    <row r="687" spans="1:27">
      <c r="A687">
        <v>686</v>
      </c>
      <c r="B687" s="1">
        <v>41229</v>
      </c>
      <c r="C687">
        <v>4</v>
      </c>
      <c r="D687">
        <v>1</v>
      </c>
      <c r="E687">
        <v>11</v>
      </c>
      <c r="F687">
        <v>0</v>
      </c>
      <c r="G687">
        <v>5</v>
      </c>
      <c r="H687">
        <v>1</v>
      </c>
      <c r="I687">
        <v>1</v>
      </c>
      <c r="J687">
        <v>0.34499999999999997</v>
      </c>
      <c r="K687">
        <v>0.34720400000000001</v>
      </c>
      <c r="L687">
        <v>0.52458300000000002</v>
      </c>
      <c r="M687">
        <v>0.17102500000000001</v>
      </c>
      <c r="N687">
        <v>484</v>
      </c>
      <c r="O687">
        <v>5214</v>
      </c>
      <c r="P687">
        <v>5698</v>
      </c>
      <c r="Q687">
        <f t="shared" si="90"/>
        <v>2012</v>
      </c>
      <c r="R687" t="str">
        <f t="shared" si="91"/>
        <v>Fall</v>
      </c>
      <c r="S687" t="str">
        <f t="shared" si="92"/>
        <v>Jan</v>
      </c>
      <c r="T687" t="str">
        <f t="shared" si="93"/>
        <v>Fri</v>
      </c>
      <c r="U687" t="str">
        <f t="shared" si="94"/>
        <v>Work</v>
      </c>
      <c r="V687" t="str">
        <f t="shared" si="95"/>
        <v>Clear</v>
      </c>
      <c r="W687">
        <f t="shared" si="96"/>
        <v>36.474799999999995</v>
      </c>
      <c r="X687">
        <f t="shared" si="97"/>
        <v>42.332776160000002</v>
      </c>
      <c r="Y687">
        <f t="shared" si="98"/>
        <v>12.287650000000001</v>
      </c>
      <c r="Z687">
        <f>VLOOKUP(E687,temp!$A$1:$C$13,3,FALSE)</f>
        <v>48.8</v>
      </c>
      <c r="AA687">
        <f>VLOOKUP(E687,temp!$A$1:$C$13,2,FALSE)</f>
        <v>43</v>
      </c>
    </row>
    <row r="688" spans="1:27">
      <c r="A688">
        <v>687</v>
      </c>
      <c r="B688" s="1">
        <v>41230</v>
      </c>
      <c r="C688">
        <v>4</v>
      </c>
      <c r="D688">
        <v>1</v>
      </c>
      <c r="E688">
        <v>11</v>
      </c>
      <c r="F688">
        <v>0</v>
      </c>
      <c r="G688">
        <v>6</v>
      </c>
      <c r="H688">
        <v>0</v>
      </c>
      <c r="I688">
        <v>1</v>
      </c>
      <c r="J688">
        <v>0.32500000000000001</v>
      </c>
      <c r="K688">
        <v>0.32638299999999998</v>
      </c>
      <c r="L688">
        <v>0.54541700000000004</v>
      </c>
      <c r="M688">
        <v>0.179729</v>
      </c>
      <c r="N688">
        <v>1313</v>
      </c>
      <c r="O688">
        <v>4316</v>
      </c>
      <c r="P688">
        <v>5629</v>
      </c>
      <c r="Q688">
        <f t="shared" si="90"/>
        <v>2012</v>
      </c>
      <c r="R688" t="str">
        <f t="shared" si="91"/>
        <v>Fall</v>
      </c>
      <c r="S688" t="str">
        <f t="shared" si="92"/>
        <v>Jan</v>
      </c>
      <c r="T688" t="str">
        <f t="shared" si="93"/>
        <v>Sat</v>
      </c>
      <c r="U688" t="str">
        <f t="shared" si="94"/>
        <v>Weekend</v>
      </c>
      <c r="V688" t="str">
        <f t="shared" si="95"/>
        <v>Clear</v>
      </c>
      <c r="W688">
        <f t="shared" si="96"/>
        <v>34.357999999999997</v>
      </c>
      <c r="X688">
        <f t="shared" si="97"/>
        <v>39.791781319999991</v>
      </c>
      <c r="Y688">
        <f t="shared" si="98"/>
        <v>12.862114</v>
      </c>
      <c r="Z688">
        <f>VLOOKUP(E688,temp!$A$1:$C$13,3,FALSE)</f>
        <v>48.8</v>
      </c>
      <c r="AA688">
        <f>VLOOKUP(E688,temp!$A$1:$C$13,2,FALSE)</f>
        <v>43</v>
      </c>
    </row>
    <row r="689" spans="1:27">
      <c r="A689">
        <v>688</v>
      </c>
      <c r="B689" s="1">
        <v>41231</v>
      </c>
      <c r="C689">
        <v>4</v>
      </c>
      <c r="D689">
        <v>1</v>
      </c>
      <c r="E689">
        <v>11</v>
      </c>
      <c r="F689">
        <v>0</v>
      </c>
      <c r="G689">
        <v>0</v>
      </c>
      <c r="H689">
        <v>0</v>
      </c>
      <c r="I689">
        <v>1</v>
      </c>
      <c r="J689">
        <v>0.34250000000000003</v>
      </c>
      <c r="K689">
        <v>0.33774599999999999</v>
      </c>
      <c r="L689">
        <v>0.69291700000000001</v>
      </c>
      <c r="M689">
        <v>0.22761200000000001</v>
      </c>
      <c r="N689">
        <v>922</v>
      </c>
      <c r="O689">
        <v>3747</v>
      </c>
      <c r="P689">
        <v>4669</v>
      </c>
      <c r="Q689">
        <f t="shared" si="90"/>
        <v>2012</v>
      </c>
      <c r="R689" t="str">
        <f t="shared" si="91"/>
        <v>Fall</v>
      </c>
      <c r="S689" t="str">
        <f t="shared" si="92"/>
        <v>Jan</v>
      </c>
      <c r="T689" t="str">
        <f t="shared" si="93"/>
        <v>Sun</v>
      </c>
      <c r="U689" t="str">
        <f t="shared" si="94"/>
        <v>Weekend</v>
      </c>
      <c r="V689" t="str">
        <f t="shared" si="95"/>
        <v>Clear</v>
      </c>
      <c r="W689">
        <f t="shared" si="96"/>
        <v>36.2102</v>
      </c>
      <c r="X689">
        <f t="shared" si="97"/>
        <v>41.178521839999995</v>
      </c>
      <c r="Y689">
        <f t="shared" si="98"/>
        <v>16.022392</v>
      </c>
      <c r="Z689">
        <f>VLOOKUP(E689,temp!$A$1:$C$13,3,FALSE)</f>
        <v>48.8</v>
      </c>
      <c r="AA689">
        <f>VLOOKUP(E689,temp!$A$1:$C$13,2,FALSE)</f>
        <v>43</v>
      </c>
    </row>
    <row r="690" spans="1:27">
      <c r="A690">
        <v>689</v>
      </c>
      <c r="B690" s="1">
        <v>41232</v>
      </c>
      <c r="C690">
        <v>4</v>
      </c>
      <c r="D690">
        <v>1</v>
      </c>
      <c r="E690">
        <v>11</v>
      </c>
      <c r="F690">
        <v>0</v>
      </c>
      <c r="G690">
        <v>1</v>
      </c>
      <c r="H690">
        <v>1</v>
      </c>
      <c r="I690">
        <v>2</v>
      </c>
      <c r="J690">
        <v>0.38083299999999998</v>
      </c>
      <c r="K690">
        <v>0.37562099999999998</v>
      </c>
      <c r="L690">
        <v>0.62333300000000003</v>
      </c>
      <c r="M690">
        <v>0.235067</v>
      </c>
      <c r="N690">
        <v>449</v>
      </c>
      <c r="O690">
        <v>5050</v>
      </c>
      <c r="P690">
        <v>5499</v>
      </c>
      <c r="Q690">
        <f t="shared" si="90"/>
        <v>2012</v>
      </c>
      <c r="R690" t="str">
        <f t="shared" si="91"/>
        <v>Fall</v>
      </c>
      <c r="S690" t="str">
        <f t="shared" si="92"/>
        <v>Jan</v>
      </c>
      <c r="T690" t="str">
        <f t="shared" si="93"/>
        <v>Mon</v>
      </c>
      <c r="U690" t="str">
        <f t="shared" si="94"/>
        <v>Work</v>
      </c>
      <c r="V690" t="str">
        <f t="shared" si="95"/>
        <v>Mist</v>
      </c>
      <c r="W690">
        <f t="shared" si="96"/>
        <v>40.267364719999996</v>
      </c>
      <c r="X690">
        <f t="shared" si="97"/>
        <v>45.800786839999994</v>
      </c>
      <c r="Y690">
        <f t="shared" si="98"/>
        <v>16.514422</v>
      </c>
      <c r="Z690">
        <f>VLOOKUP(E690,temp!$A$1:$C$13,3,FALSE)</f>
        <v>48.8</v>
      </c>
      <c r="AA690">
        <f>VLOOKUP(E690,temp!$A$1:$C$13,2,FALSE)</f>
        <v>43</v>
      </c>
    </row>
    <row r="691" spans="1:27">
      <c r="A691">
        <v>690</v>
      </c>
      <c r="B691" s="1">
        <v>41233</v>
      </c>
      <c r="C691">
        <v>4</v>
      </c>
      <c r="D691">
        <v>1</v>
      </c>
      <c r="E691">
        <v>11</v>
      </c>
      <c r="F691">
        <v>0</v>
      </c>
      <c r="G691">
        <v>2</v>
      </c>
      <c r="H691">
        <v>1</v>
      </c>
      <c r="I691">
        <v>2</v>
      </c>
      <c r="J691">
        <v>0.37416700000000003</v>
      </c>
      <c r="K691">
        <v>0.38066699999999998</v>
      </c>
      <c r="L691">
        <v>0.68500000000000005</v>
      </c>
      <c r="M691">
        <v>8.2725000000000007E-2</v>
      </c>
      <c r="N691">
        <v>534</v>
      </c>
      <c r="O691">
        <v>5100</v>
      </c>
      <c r="P691">
        <v>5634</v>
      </c>
      <c r="Q691">
        <f t="shared" si="90"/>
        <v>2012</v>
      </c>
      <c r="R691" t="str">
        <f t="shared" si="91"/>
        <v>Fall</v>
      </c>
      <c r="S691" t="str">
        <f t="shared" si="92"/>
        <v>Jan</v>
      </c>
      <c r="T691" t="str">
        <f t="shared" si="93"/>
        <v>Tue</v>
      </c>
      <c r="U691" t="str">
        <f t="shared" si="94"/>
        <v>Work</v>
      </c>
      <c r="V691" t="str">
        <f t="shared" si="95"/>
        <v>Mist</v>
      </c>
      <c r="W691">
        <f t="shared" si="96"/>
        <v>39.561835279999997</v>
      </c>
      <c r="X691">
        <f t="shared" si="97"/>
        <v>46.416600679999995</v>
      </c>
      <c r="Y691">
        <f t="shared" si="98"/>
        <v>6.4598500000000003</v>
      </c>
      <c r="Z691">
        <f>VLOOKUP(E691,temp!$A$1:$C$13,3,FALSE)</f>
        <v>48.8</v>
      </c>
      <c r="AA691">
        <f>VLOOKUP(E691,temp!$A$1:$C$13,2,FALSE)</f>
        <v>43</v>
      </c>
    </row>
    <row r="692" spans="1:27">
      <c r="A692">
        <v>691</v>
      </c>
      <c r="B692" s="1">
        <v>41234</v>
      </c>
      <c r="C692">
        <v>4</v>
      </c>
      <c r="D692">
        <v>1</v>
      </c>
      <c r="E692">
        <v>11</v>
      </c>
      <c r="F692">
        <v>0</v>
      </c>
      <c r="G692">
        <v>3</v>
      </c>
      <c r="H692">
        <v>1</v>
      </c>
      <c r="I692">
        <v>1</v>
      </c>
      <c r="J692">
        <v>0.35333300000000001</v>
      </c>
      <c r="K692">
        <v>0.36489199999999999</v>
      </c>
      <c r="L692">
        <v>0.61375000000000002</v>
      </c>
      <c r="M692">
        <v>0.103246</v>
      </c>
      <c r="N692">
        <v>615</v>
      </c>
      <c r="O692">
        <v>4531</v>
      </c>
      <c r="P692">
        <v>5146</v>
      </c>
      <c r="Q692">
        <f t="shared" si="90"/>
        <v>2012</v>
      </c>
      <c r="R692" t="str">
        <f t="shared" si="91"/>
        <v>Fall</v>
      </c>
      <c r="S692" t="str">
        <f t="shared" si="92"/>
        <v>Jan</v>
      </c>
      <c r="T692" t="str">
        <f t="shared" si="93"/>
        <v>Wed</v>
      </c>
      <c r="U692" t="str">
        <f t="shared" si="94"/>
        <v>Work</v>
      </c>
      <c r="V692" t="str">
        <f t="shared" si="95"/>
        <v>Clear</v>
      </c>
      <c r="W692">
        <f t="shared" si="96"/>
        <v>37.356764719999994</v>
      </c>
      <c r="X692">
        <f t="shared" si="97"/>
        <v>44.49141968</v>
      </c>
      <c r="Y692">
        <f t="shared" si="98"/>
        <v>7.8142360000000002</v>
      </c>
      <c r="Z692">
        <f>VLOOKUP(E692,temp!$A$1:$C$13,3,FALSE)</f>
        <v>48.8</v>
      </c>
      <c r="AA692">
        <f>VLOOKUP(E692,temp!$A$1:$C$13,2,FALSE)</f>
        <v>43</v>
      </c>
    </row>
    <row r="693" spans="1:27">
      <c r="A693">
        <v>692</v>
      </c>
      <c r="B693" s="1">
        <v>41235</v>
      </c>
      <c r="C693">
        <v>4</v>
      </c>
      <c r="D693">
        <v>1</v>
      </c>
      <c r="E693">
        <v>11</v>
      </c>
      <c r="F693">
        <v>1</v>
      </c>
      <c r="G693">
        <v>4</v>
      </c>
      <c r="H693">
        <v>0</v>
      </c>
      <c r="I693">
        <v>1</v>
      </c>
      <c r="J693">
        <v>0.34</v>
      </c>
      <c r="K693">
        <v>0.35037099999999999</v>
      </c>
      <c r="L693">
        <v>0.58041699999999996</v>
      </c>
      <c r="M693">
        <v>5.2870800000000003E-2</v>
      </c>
      <c r="N693">
        <v>955</v>
      </c>
      <c r="O693">
        <v>1470</v>
      </c>
      <c r="P693">
        <v>2425</v>
      </c>
      <c r="Q693">
        <f t="shared" si="90"/>
        <v>2012</v>
      </c>
      <c r="R693" t="str">
        <f t="shared" si="91"/>
        <v>Fall</v>
      </c>
      <c r="S693" t="str">
        <f t="shared" si="92"/>
        <v>Jan</v>
      </c>
      <c r="T693" t="str">
        <f t="shared" si="93"/>
        <v>Thu</v>
      </c>
      <c r="U693" t="str">
        <f t="shared" si="94"/>
        <v>Weekend</v>
      </c>
      <c r="V693" t="str">
        <f t="shared" si="95"/>
        <v>Clear</v>
      </c>
      <c r="W693">
        <f t="shared" si="96"/>
        <v>35.945599999999999</v>
      </c>
      <c r="X693">
        <f t="shared" si="97"/>
        <v>42.719276839999999</v>
      </c>
      <c r="Y693">
        <f t="shared" si="98"/>
        <v>4.4894727999999997</v>
      </c>
      <c r="Z693">
        <f>VLOOKUP(E693,temp!$A$1:$C$13,3,FALSE)</f>
        <v>48.8</v>
      </c>
      <c r="AA693">
        <f>VLOOKUP(E693,temp!$A$1:$C$13,2,FALSE)</f>
        <v>43</v>
      </c>
    </row>
    <row r="694" spans="1:27">
      <c r="A694">
        <v>693</v>
      </c>
      <c r="B694" s="1">
        <v>41236</v>
      </c>
      <c r="C694">
        <v>4</v>
      </c>
      <c r="D694">
        <v>1</v>
      </c>
      <c r="E694">
        <v>11</v>
      </c>
      <c r="F694">
        <v>0</v>
      </c>
      <c r="G694">
        <v>5</v>
      </c>
      <c r="H694">
        <v>1</v>
      </c>
      <c r="I694">
        <v>1</v>
      </c>
      <c r="J694">
        <v>0.36833300000000002</v>
      </c>
      <c r="K694">
        <v>0.37877899999999998</v>
      </c>
      <c r="L694">
        <v>0.56874999999999998</v>
      </c>
      <c r="M694">
        <v>0.14802100000000001</v>
      </c>
      <c r="N694">
        <v>1603</v>
      </c>
      <c r="O694">
        <v>2307</v>
      </c>
      <c r="P694">
        <v>3910</v>
      </c>
      <c r="Q694">
        <f t="shared" si="90"/>
        <v>2012</v>
      </c>
      <c r="R694" t="str">
        <f t="shared" si="91"/>
        <v>Fall</v>
      </c>
      <c r="S694" t="str">
        <f t="shared" si="92"/>
        <v>Jan</v>
      </c>
      <c r="T694" t="str">
        <f t="shared" si="93"/>
        <v>Fri</v>
      </c>
      <c r="U694" t="str">
        <f t="shared" si="94"/>
        <v>Work</v>
      </c>
      <c r="V694" t="str">
        <f t="shared" si="95"/>
        <v>Clear</v>
      </c>
      <c r="W694">
        <f t="shared" si="96"/>
        <v>38.944364719999996</v>
      </c>
      <c r="X694">
        <f t="shared" si="97"/>
        <v>46.186189159999998</v>
      </c>
      <c r="Y694">
        <f t="shared" si="98"/>
        <v>10.769386000000001</v>
      </c>
      <c r="Z694">
        <f>VLOOKUP(E694,temp!$A$1:$C$13,3,FALSE)</f>
        <v>48.8</v>
      </c>
      <c r="AA694">
        <f>VLOOKUP(E694,temp!$A$1:$C$13,2,FALSE)</f>
        <v>43</v>
      </c>
    </row>
    <row r="695" spans="1:27">
      <c r="A695">
        <v>694</v>
      </c>
      <c r="B695" s="1">
        <v>41237</v>
      </c>
      <c r="C695">
        <v>4</v>
      </c>
      <c r="D695">
        <v>1</v>
      </c>
      <c r="E695">
        <v>11</v>
      </c>
      <c r="F695">
        <v>0</v>
      </c>
      <c r="G695">
        <v>6</v>
      </c>
      <c r="H695">
        <v>0</v>
      </c>
      <c r="I695">
        <v>1</v>
      </c>
      <c r="J695">
        <v>0.278333</v>
      </c>
      <c r="K695">
        <v>0.24874199999999999</v>
      </c>
      <c r="L695">
        <v>0.40458300000000003</v>
      </c>
      <c r="M695">
        <v>0.37687100000000001</v>
      </c>
      <c r="N695">
        <v>532</v>
      </c>
      <c r="O695">
        <v>1745</v>
      </c>
      <c r="P695">
        <v>2277</v>
      </c>
      <c r="Q695">
        <f t="shared" si="90"/>
        <v>2012</v>
      </c>
      <c r="R695" t="str">
        <f t="shared" si="91"/>
        <v>Fall</v>
      </c>
      <c r="S695" t="str">
        <f t="shared" si="92"/>
        <v>Jan</v>
      </c>
      <c r="T695" t="str">
        <f t="shared" si="93"/>
        <v>Sat</v>
      </c>
      <c r="U695" t="str">
        <f t="shared" si="94"/>
        <v>Weekend</v>
      </c>
      <c r="V695" t="str">
        <f t="shared" si="95"/>
        <v>Clear</v>
      </c>
      <c r="W695">
        <f t="shared" si="96"/>
        <v>29.418764719999995</v>
      </c>
      <c r="X695">
        <f t="shared" si="97"/>
        <v>30.316473679999998</v>
      </c>
      <c r="Y695">
        <f t="shared" si="98"/>
        <v>25.873486</v>
      </c>
      <c r="Z695">
        <f>VLOOKUP(E695,temp!$A$1:$C$13,3,FALSE)</f>
        <v>48.8</v>
      </c>
      <c r="AA695">
        <f>VLOOKUP(E695,temp!$A$1:$C$13,2,FALSE)</f>
        <v>43</v>
      </c>
    </row>
    <row r="696" spans="1:27">
      <c r="A696">
        <v>695</v>
      </c>
      <c r="B696" s="1">
        <v>41238</v>
      </c>
      <c r="C696">
        <v>4</v>
      </c>
      <c r="D696">
        <v>1</v>
      </c>
      <c r="E696">
        <v>11</v>
      </c>
      <c r="F696">
        <v>0</v>
      </c>
      <c r="G696">
        <v>0</v>
      </c>
      <c r="H696">
        <v>0</v>
      </c>
      <c r="I696">
        <v>1</v>
      </c>
      <c r="J696">
        <v>0.245833</v>
      </c>
      <c r="K696">
        <v>0.25758300000000001</v>
      </c>
      <c r="L696">
        <v>0.468333</v>
      </c>
      <c r="M696">
        <v>0.15049999999999999</v>
      </c>
      <c r="N696">
        <v>309</v>
      </c>
      <c r="O696">
        <v>2115</v>
      </c>
      <c r="P696">
        <v>2424</v>
      </c>
      <c r="Q696">
        <f t="shared" si="90"/>
        <v>2012</v>
      </c>
      <c r="R696" t="str">
        <f t="shared" si="91"/>
        <v>Fall</v>
      </c>
      <c r="S696" t="str">
        <f t="shared" si="92"/>
        <v>Jan</v>
      </c>
      <c r="T696" t="str">
        <f t="shared" si="93"/>
        <v>Sun</v>
      </c>
      <c r="U696" t="str">
        <f t="shared" si="94"/>
        <v>Weekend</v>
      </c>
      <c r="V696" t="str">
        <f t="shared" si="95"/>
        <v>Clear</v>
      </c>
      <c r="W696">
        <f t="shared" si="96"/>
        <v>25.978964719999997</v>
      </c>
      <c r="X696">
        <f t="shared" si="97"/>
        <v>31.395429319999998</v>
      </c>
      <c r="Y696">
        <f t="shared" si="98"/>
        <v>10.933</v>
      </c>
      <c r="Z696">
        <f>VLOOKUP(E696,temp!$A$1:$C$13,3,FALSE)</f>
        <v>48.8</v>
      </c>
      <c r="AA696">
        <f>VLOOKUP(E696,temp!$A$1:$C$13,2,FALSE)</f>
        <v>43</v>
      </c>
    </row>
    <row r="697" spans="1:27">
      <c r="A697">
        <v>696</v>
      </c>
      <c r="B697" s="1">
        <v>41239</v>
      </c>
      <c r="C697">
        <v>4</v>
      </c>
      <c r="D697">
        <v>1</v>
      </c>
      <c r="E697">
        <v>11</v>
      </c>
      <c r="F697">
        <v>0</v>
      </c>
      <c r="G697">
        <v>1</v>
      </c>
      <c r="H697">
        <v>1</v>
      </c>
      <c r="I697">
        <v>1</v>
      </c>
      <c r="J697">
        <v>0.31333299999999997</v>
      </c>
      <c r="K697">
        <v>0.33900400000000003</v>
      </c>
      <c r="L697">
        <v>0.53541700000000003</v>
      </c>
      <c r="M697">
        <v>4.6649999999999997E-2</v>
      </c>
      <c r="N697">
        <v>337</v>
      </c>
      <c r="O697">
        <v>4750</v>
      </c>
      <c r="P697">
        <v>5087</v>
      </c>
      <c r="Q697">
        <f t="shared" si="90"/>
        <v>2012</v>
      </c>
      <c r="R697" t="str">
        <f t="shared" si="91"/>
        <v>Fall</v>
      </c>
      <c r="S697" t="str">
        <f t="shared" si="92"/>
        <v>Jan</v>
      </c>
      <c r="T697" t="str">
        <f t="shared" si="93"/>
        <v>Mon</v>
      </c>
      <c r="U697" t="str">
        <f t="shared" si="94"/>
        <v>Work</v>
      </c>
      <c r="V697" t="str">
        <f t="shared" si="95"/>
        <v>Clear</v>
      </c>
      <c r="W697">
        <f t="shared" si="96"/>
        <v>33.123164719999991</v>
      </c>
      <c r="X697">
        <f t="shared" si="97"/>
        <v>41.332048159999999</v>
      </c>
      <c r="Y697">
        <f t="shared" si="98"/>
        <v>4.0789</v>
      </c>
      <c r="Z697">
        <f>VLOOKUP(E697,temp!$A$1:$C$13,3,FALSE)</f>
        <v>48.8</v>
      </c>
      <c r="AA697">
        <f>VLOOKUP(E697,temp!$A$1:$C$13,2,FALSE)</f>
        <v>43</v>
      </c>
    </row>
    <row r="698" spans="1:27">
      <c r="A698">
        <v>697</v>
      </c>
      <c r="B698" s="1">
        <v>41240</v>
      </c>
      <c r="C698">
        <v>4</v>
      </c>
      <c r="D698">
        <v>1</v>
      </c>
      <c r="E698">
        <v>11</v>
      </c>
      <c r="F698">
        <v>0</v>
      </c>
      <c r="G698">
        <v>2</v>
      </c>
      <c r="H698">
        <v>1</v>
      </c>
      <c r="I698">
        <v>2</v>
      </c>
      <c r="J698">
        <v>0.29166700000000001</v>
      </c>
      <c r="K698">
        <v>0.28155799999999997</v>
      </c>
      <c r="L698">
        <v>0.78666700000000001</v>
      </c>
      <c r="M698">
        <v>0.237562</v>
      </c>
      <c r="N698">
        <v>123</v>
      </c>
      <c r="O698">
        <v>3836</v>
      </c>
      <c r="P698">
        <v>3959</v>
      </c>
      <c r="Q698">
        <f t="shared" si="90"/>
        <v>2012</v>
      </c>
      <c r="R698" t="str">
        <f t="shared" si="91"/>
        <v>Fall</v>
      </c>
      <c r="S698" t="str">
        <f t="shared" si="92"/>
        <v>Jan</v>
      </c>
      <c r="T698" t="str">
        <f t="shared" si="93"/>
        <v>Tue</v>
      </c>
      <c r="U698" t="str">
        <f t="shared" si="94"/>
        <v>Work</v>
      </c>
      <c r="V698" t="str">
        <f t="shared" si="95"/>
        <v>Mist</v>
      </c>
      <c r="W698">
        <f t="shared" si="96"/>
        <v>30.830035280000001</v>
      </c>
      <c r="X698">
        <f t="shared" si="97"/>
        <v>34.321338319999988</v>
      </c>
      <c r="Y698">
        <f t="shared" si="98"/>
        <v>16.679091999999997</v>
      </c>
      <c r="Z698">
        <f>VLOOKUP(E698,temp!$A$1:$C$13,3,FALSE)</f>
        <v>48.8</v>
      </c>
      <c r="AA698">
        <f>VLOOKUP(E698,temp!$A$1:$C$13,2,FALSE)</f>
        <v>43</v>
      </c>
    </row>
    <row r="699" spans="1:27">
      <c r="A699">
        <v>698</v>
      </c>
      <c r="B699" s="1">
        <v>41241</v>
      </c>
      <c r="C699">
        <v>4</v>
      </c>
      <c r="D699">
        <v>1</v>
      </c>
      <c r="E699">
        <v>11</v>
      </c>
      <c r="F699">
        <v>0</v>
      </c>
      <c r="G699">
        <v>3</v>
      </c>
      <c r="H699">
        <v>1</v>
      </c>
      <c r="I699">
        <v>1</v>
      </c>
      <c r="J699">
        <v>0.29666700000000001</v>
      </c>
      <c r="K699">
        <v>0.28976200000000002</v>
      </c>
      <c r="L699">
        <v>0.50624999999999998</v>
      </c>
      <c r="M699">
        <v>0.21082100000000001</v>
      </c>
      <c r="N699">
        <v>198</v>
      </c>
      <c r="O699">
        <v>5062</v>
      </c>
      <c r="P699">
        <v>5260</v>
      </c>
      <c r="Q699">
        <f t="shared" si="90"/>
        <v>2012</v>
      </c>
      <c r="R699" t="str">
        <f t="shared" si="91"/>
        <v>Fall</v>
      </c>
      <c r="S699" t="str">
        <f t="shared" si="92"/>
        <v>Jan</v>
      </c>
      <c r="T699" t="str">
        <f t="shared" si="93"/>
        <v>Wed</v>
      </c>
      <c r="U699" t="str">
        <f t="shared" si="94"/>
        <v>Work</v>
      </c>
      <c r="V699" t="str">
        <f t="shared" si="95"/>
        <v>Clear</v>
      </c>
      <c r="W699">
        <f t="shared" si="96"/>
        <v>31.35923528</v>
      </c>
      <c r="X699">
        <f t="shared" si="97"/>
        <v>35.322554480000001</v>
      </c>
      <c r="Y699">
        <f t="shared" si="98"/>
        <v>14.914186000000001</v>
      </c>
      <c r="Z699">
        <f>VLOOKUP(E699,temp!$A$1:$C$13,3,FALSE)</f>
        <v>48.8</v>
      </c>
      <c r="AA699">
        <f>VLOOKUP(E699,temp!$A$1:$C$13,2,FALSE)</f>
        <v>43</v>
      </c>
    </row>
    <row r="700" spans="1:27">
      <c r="A700">
        <v>699</v>
      </c>
      <c r="B700" s="1">
        <v>41242</v>
      </c>
      <c r="C700">
        <v>4</v>
      </c>
      <c r="D700">
        <v>1</v>
      </c>
      <c r="E700">
        <v>11</v>
      </c>
      <c r="F700">
        <v>0</v>
      </c>
      <c r="G700">
        <v>4</v>
      </c>
      <c r="H700">
        <v>1</v>
      </c>
      <c r="I700">
        <v>1</v>
      </c>
      <c r="J700">
        <v>0.28087000000000001</v>
      </c>
      <c r="K700">
        <v>0.29842200000000002</v>
      </c>
      <c r="L700">
        <v>0.55565200000000003</v>
      </c>
      <c r="M700">
        <v>0.115522</v>
      </c>
      <c r="N700">
        <v>243</v>
      </c>
      <c r="O700">
        <v>5080</v>
      </c>
      <c r="P700">
        <v>5323</v>
      </c>
      <c r="Q700">
        <f t="shared" si="90"/>
        <v>2012</v>
      </c>
      <c r="R700" t="str">
        <f t="shared" si="91"/>
        <v>Fall</v>
      </c>
      <c r="S700" t="str">
        <f t="shared" si="92"/>
        <v>Jan</v>
      </c>
      <c r="T700" t="str">
        <f t="shared" si="93"/>
        <v>Thu</v>
      </c>
      <c r="U700" t="str">
        <f t="shared" si="94"/>
        <v>Work</v>
      </c>
      <c r="V700" t="str">
        <f t="shared" si="95"/>
        <v>Clear</v>
      </c>
      <c r="W700">
        <f t="shared" si="96"/>
        <v>29.6872808</v>
      </c>
      <c r="X700">
        <f t="shared" si="97"/>
        <v>36.379420879999998</v>
      </c>
      <c r="Y700">
        <f t="shared" si="98"/>
        <v>8.6244519999999998</v>
      </c>
      <c r="Z700">
        <f>VLOOKUP(E700,temp!$A$1:$C$13,3,FALSE)</f>
        <v>48.8</v>
      </c>
      <c r="AA700">
        <f>VLOOKUP(E700,temp!$A$1:$C$13,2,FALSE)</f>
        <v>43</v>
      </c>
    </row>
    <row r="701" spans="1:27">
      <c r="A701">
        <v>700</v>
      </c>
      <c r="B701" s="1">
        <v>41243</v>
      </c>
      <c r="C701">
        <v>4</v>
      </c>
      <c r="D701">
        <v>1</v>
      </c>
      <c r="E701">
        <v>11</v>
      </c>
      <c r="F701">
        <v>0</v>
      </c>
      <c r="G701">
        <v>5</v>
      </c>
      <c r="H701">
        <v>1</v>
      </c>
      <c r="I701">
        <v>1</v>
      </c>
      <c r="J701">
        <v>0.29833300000000001</v>
      </c>
      <c r="K701">
        <v>0.32386700000000002</v>
      </c>
      <c r="L701">
        <v>0.64958300000000002</v>
      </c>
      <c r="M701">
        <v>5.8470800000000003E-2</v>
      </c>
      <c r="N701">
        <v>362</v>
      </c>
      <c r="O701">
        <v>5306</v>
      </c>
      <c r="P701">
        <v>5668</v>
      </c>
      <c r="Q701">
        <f t="shared" si="90"/>
        <v>2012</v>
      </c>
      <c r="R701" t="str">
        <f t="shared" si="91"/>
        <v>Fall</v>
      </c>
      <c r="S701" t="str">
        <f t="shared" si="92"/>
        <v>Jan</v>
      </c>
      <c r="T701" t="str">
        <f t="shared" si="93"/>
        <v>Fri</v>
      </c>
      <c r="U701" t="str">
        <f t="shared" si="94"/>
        <v>Work</v>
      </c>
      <c r="V701" t="str">
        <f t="shared" si="95"/>
        <v>Clear</v>
      </c>
      <c r="W701">
        <f t="shared" si="96"/>
        <v>31.53556472</v>
      </c>
      <c r="X701">
        <f t="shared" si="97"/>
        <v>39.484728680000003</v>
      </c>
      <c r="Y701">
        <f t="shared" si="98"/>
        <v>4.8590727999999999</v>
      </c>
      <c r="Z701">
        <f>VLOOKUP(E701,temp!$A$1:$C$13,3,FALSE)</f>
        <v>48.8</v>
      </c>
      <c r="AA701">
        <f>VLOOKUP(E701,temp!$A$1:$C$13,2,FALSE)</f>
        <v>43</v>
      </c>
    </row>
    <row r="702" spans="1:27">
      <c r="A702">
        <v>701</v>
      </c>
      <c r="B702" s="1">
        <v>41244</v>
      </c>
      <c r="C702">
        <v>4</v>
      </c>
      <c r="D702">
        <v>1</v>
      </c>
      <c r="E702">
        <v>12</v>
      </c>
      <c r="F702">
        <v>0</v>
      </c>
      <c r="G702">
        <v>6</v>
      </c>
      <c r="H702">
        <v>0</v>
      </c>
      <c r="I702">
        <v>2</v>
      </c>
      <c r="J702">
        <v>0.29833300000000001</v>
      </c>
      <c r="K702">
        <v>0.31690400000000002</v>
      </c>
      <c r="L702">
        <v>0.80666700000000002</v>
      </c>
      <c r="M702">
        <v>5.9704199999999999E-2</v>
      </c>
      <c r="N702">
        <v>951</v>
      </c>
      <c r="O702">
        <v>4240</v>
      </c>
      <c r="P702">
        <v>5191</v>
      </c>
      <c r="Q702">
        <f t="shared" si="90"/>
        <v>2012</v>
      </c>
      <c r="R702" t="str">
        <f t="shared" si="91"/>
        <v>Fall</v>
      </c>
      <c r="S702" t="str">
        <f t="shared" si="92"/>
        <v>Jan</v>
      </c>
      <c r="T702" t="str">
        <f t="shared" si="93"/>
        <v>Sat</v>
      </c>
      <c r="U702" t="str">
        <f t="shared" si="94"/>
        <v>Weekend</v>
      </c>
      <c r="V702" t="str">
        <f t="shared" si="95"/>
        <v>Mist</v>
      </c>
      <c r="W702">
        <f t="shared" si="96"/>
        <v>31.53556472</v>
      </c>
      <c r="X702">
        <f t="shared" si="97"/>
        <v>38.634964160000003</v>
      </c>
      <c r="Y702">
        <f t="shared" si="98"/>
        <v>4.9404772000000001</v>
      </c>
      <c r="Z702">
        <f>VLOOKUP(E702,temp!$A$1:$C$13,3,FALSE)</f>
        <v>39.200000000000003</v>
      </c>
      <c r="AA702">
        <f>VLOOKUP(E702,temp!$A$1:$C$13,2,FALSE)</f>
        <v>32.1</v>
      </c>
    </row>
    <row r="703" spans="1:27">
      <c r="A703">
        <v>702</v>
      </c>
      <c r="B703" s="1">
        <v>41245</v>
      </c>
      <c r="C703">
        <v>4</v>
      </c>
      <c r="D703">
        <v>1</v>
      </c>
      <c r="E703">
        <v>12</v>
      </c>
      <c r="F703">
        <v>0</v>
      </c>
      <c r="G703">
        <v>0</v>
      </c>
      <c r="H703">
        <v>0</v>
      </c>
      <c r="I703">
        <v>2</v>
      </c>
      <c r="J703">
        <v>0.34749999999999998</v>
      </c>
      <c r="K703">
        <v>0.35920800000000003</v>
      </c>
      <c r="L703">
        <v>0.82333299999999998</v>
      </c>
      <c r="M703">
        <v>0.124379</v>
      </c>
      <c r="N703">
        <v>892</v>
      </c>
      <c r="O703">
        <v>3757</v>
      </c>
      <c r="P703">
        <v>4649</v>
      </c>
      <c r="Q703">
        <f t="shared" si="90"/>
        <v>2012</v>
      </c>
      <c r="R703" t="str">
        <f t="shared" si="91"/>
        <v>Fall</v>
      </c>
      <c r="S703" t="str">
        <f t="shared" si="92"/>
        <v>Jan</v>
      </c>
      <c r="T703" t="str">
        <f t="shared" si="93"/>
        <v>Sun</v>
      </c>
      <c r="U703" t="str">
        <f t="shared" si="94"/>
        <v>Weekend</v>
      </c>
      <c r="V703" t="str">
        <f t="shared" si="95"/>
        <v>Mist</v>
      </c>
      <c r="W703">
        <f t="shared" si="96"/>
        <v>36.739399999999989</v>
      </c>
      <c r="X703">
        <f t="shared" si="97"/>
        <v>43.79774432</v>
      </c>
      <c r="Y703">
        <f t="shared" si="98"/>
        <v>9.2090139999999998</v>
      </c>
      <c r="Z703">
        <f>VLOOKUP(E703,temp!$A$1:$C$13,3,FALSE)</f>
        <v>39.200000000000003</v>
      </c>
      <c r="AA703">
        <f>VLOOKUP(E703,temp!$A$1:$C$13,2,FALSE)</f>
        <v>32.1</v>
      </c>
    </row>
    <row r="704" spans="1:27">
      <c r="A704">
        <v>703</v>
      </c>
      <c r="B704" s="1">
        <v>41246</v>
      </c>
      <c r="C704">
        <v>4</v>
      </c>
      <c r="D704">
        <v>1</v>
      </c>
      <c r="E704">
        <v>12</v>
      </c>
      <c r="F704">
        <v>0</v>
      </c>
      <c r="G704">
        <v>1</v>
      </c>
      <c r="H704">
        <v>1</v>
      </c>
      <c r="I704">
        <v>1</v>
      </c>
      <c r="J704">
        <v>0.45250000000000001</v>
      </c>
      <c r="K704">
        <v>0.45579599999999998</v>
      </c>
      <c r="L704">
        <v>0.76749999999999996</v>
      </c>
      <c r="M704">
        <v>8.2720799999999997E-2</v>
      </c>
      <c r="N704">
        <v>555</v>
      </c>
      <c r="O704">
        <v>5679</v>
      </c>
      <c r="P704">
        <v>6234</v>
      </c>
      <c r="Q704">
        <f t="shared" si="90"/>
        <v>2012</v>
      </c>
      <c r="R704" t="str">
        <f t="shared" si="91"/>
        <v>Fall</v>
      </c>
      <c r="S704" t="str">
        <f t="shared" si="92"/>
        <v>Jan</v>
      </c>
      <c r="T704" t="str">
        <f t="shared" si="93"/>
        <v>Mon</v>
      </c>
      <c r="U704" t="str">
        <f t="shared" si="94"/>
        <v>Work</v>
      </c>
      <c r="V704" t="str">
        <f t="shared" si="95"/>
        <v>Clear</v>
      </c>
      <c r="W704">
        <f t="shared" si="96"/>
        <v>47.852599999999995</v>
      </c>
      <c r="X704">
        <f t="shared" si="97"/>
        <v>55.585343839999993</v>
      </c>
      <c r="Y704">
        <f t="shared" si="98"/>
        <v>6.4595728000000001</v>
      </c>
      <c r="Z704">
        <f>VLOOKUP(E704,temp!$A$1:$C$13,3,FALSE)</f>
        <v>39.200000000000003</v>
      </c>
      <c r="AA704">
        <f>VLOOKUP(E704,temp!$A$1:$C$13,2,FALSE)</f>
        <v>32.1</v>
      </c>
    </row>
    <row r="705" spans="1:27">
      <c r="A705">
        <v>704</v>
      </c>
      <c r="B705" s="1">
        <v>41247</v>
      </c>
      <c r="C705">
        <v>4</v>
      </c>
      <c r="D705">
        <v>1</v>
      </c>
      <c r="E705">
        <v>12</v>
      </c>
      <c r="F705">
        <v>0</v>
      </c>
      <c r="G705">
        <v>2</v>
      </c>
      <c r="H705">
        <v>1</v>
      </c>
      <c r="I705">
        <v>1</v>
      </c>
      <c r="J705">
        <v>0.47583300000000001</v>
      </c>
      <c r="K705">
        <v>0.46905400000000003</v>
      </c>
      <c r="L705">
        <v>0.73375000000000001</v>
      </c>
      <c r="M705">
        <v>0.17412900000000001</v>
      </c>
      <c r="N705">
        <v>551</v>
      </c>
      <c r="O705">
        <v>6055</v>
      </c>
      <c r="P705">
        <v>6606</v>
      </c>
      <c r="Q705">
        <f t="shared" si="90"/>
        <v>2012</v>
      </c>
      <c r="R705" t="str">
        <f t="shared" si="91"/>
        <v>Fall</v>
      </c>
      <c r="S705" t="str">
        <f t="shared" si="92"/>
        <v>Jan</v>
      </c>
      <c r="T705" t="str">
        <f t="shared" si="93"/>
        <v>Tue</v>
      </c>
      <c r="U705" t="str">
        <f t="shared" si="94"/>
        <v>Work</v>
      </c>
      <c r="V705" t="str">
        <f t="shared" si="95"/>
        <v>Clear</v>
      </c>
      <c r="W705">
        <f t="shared" si="96"/>
        <v>50.322164719999996</v>
      </c>
      <c r="X705">
        <f t="shared" si="97"/>
        <v>57.203350159999999</v>
      </c>
      <c r="Y705">
        <f t="shared" si="98"/>
        <v>12.492514</v>
      </c>
      <c r="Z705">
        <f>VLOOKUP(E705,temp!$A$1:$C$13,3,FALSE)</f>
        <v>39.200000000000003</v>
      </c>
      <c r="AA705">
        <f>VLOOKUP(E705,temp!$A$1:$C$13,2,FALSE)</f>
        <v>32.1</v>
      </c>
    </row>
    <row r="706" spans="1:27">
      <c r="A706">
        <v>705</v>
      </c>
      <c r="B706" s="1">
        <v>41248</v>
      </c>
      <c r="C706">
        <v>4</v>
      </c>
      <c r="D706">
        <v>1</v>
      </c>
      <c r="E706">
        <v>12</v>
      </c>
      <c r="F706">
        <v>0</v>
      </c>
      <c r="G706">
        <v>3</v>
      </c>
      <c r="H706">
        <v>1</v>
      </c>
      <c r="I706">
        <v>1</v>
      </c>
      <c r="J706">
        <v>0.43833299999999997</v>
      </c>
      <c r="K706">
        <v>0.428012</v>
      </c>
      <c r="L706">
        <v>0.48499999999999999</v>
      </c>
      <c r="M706">
        <v>0.324021</v>
      </c>
      <c r="N706">
        <v>331</v>
      </c>
      <c r="O706">
        <v>5398</v>
      </c>
      <c r="P706">
        <v>5729</v>
      </c>
      <c r="Q706">
        <f t="shared" si="90"/>
        <v>2012</v>
      </c>
      <c r="R706" t="str">
        <f t="shared" si="91"/>
        <v>Fall</v>
      </c>
      <c r="S706" t="str">
        <f t="shared" si="92"/>
        <v>Jan</v>
      </c>
      <c r="T706" t="str">
        <f t="shared" si="93"/>
        <v>Wed</v>
      </c>
      <c r="U706" t="str">
        <f t="shared" si="94"/>
        <v>Work</v>
      </c>
      <c r="V706" t="str">
        <f t="shared" si="95"/>
        <v>Clear</v>
      </c>
      <c r="W706">
        <f t="shared" si="96"/>
        <v>46.353164719999995</v>
      </c>
      <c r="X706">
        <f t="shared" si="97"/>
        <v>52.194584480000003</v>
      </c>
      <c r="Y706">
        <f t="shared" si="98"/>
        <v>22.385386</v>
      </c>
      <c r="Z706">
        <f>VLOOKUP(E706,temp!$A$1:$C$13,3,FALSE)</f>
        <v>39.200000000000003</v>
      </c>
      <c r="AA706">
        <f>VLOOKUP(E706,temp!$A$1:$C$13,2,FALSE)</f>
        <v>32.1</v>
      </c>
    </row>
    <row r="707" spans="1:27">
      <c r="A707">
        <v>706</v>
      </c>
      <c r="B707" s="1">
        <v>41249</v>
      </c>
      <c r="C707">
        <v>4</v>
      </c>
      <c r="D707">
        <v>1</v>
      </c>
      <c r="E707">
        <v>12</v>
      </c>
      <c r="F707">
        <v>0</v>
      </c>
      <c r="G707">
        <v>4</v>
      </c>
      <c r="H707">
        <v>1</v>
      </c>
      <c r="I707">
        <v>1</v>
      </c>
      <c r="J707">
        <v>0.25583299999999998</v>
      </c>
      <c r="K707">
        <v>0.25820399999999999</v>
      </c>
      <c r="L707">
        <v>0.50875000000000004</v>
      </c>
      <c r="M707">
        <v>0.17475399999999999</v>
      </c>
      <c r="N707">
        <v>340</v>
      </c>
      <c r="O707">
        <v>5035</v>
      </c>
      <c r="P707">
        <v>5375</v>
      </c>
      <c r="Q707">
        <f t="shared" ref="Q707:Q732" si="99">IF(D707=0,2011,2012)</f>
        <v>2012</v>
      </c>
      <c r="R707" t="str">
        <f t="shared" ref="R707:R732" si="100">IF(C707=1,"Winter",IF(C707=2,"Spring",IF(C707=3,"Summer","Fall")))</f>
        <v>Fall</v>
      </c>
      <c r="S707" t="str">
        <f t="shared" ref="S707:S732" si="101">TEXT(E707,"mmm")</f>
        <v>Jan</v>
      </c>
      <c r="T707" t="str">
        <f t="shared" ref="T707:T732" si="102">TEXT(B707,"ddd")</f>
        <v>Thu</v>
      </c>
      <c r="U707" t="str">
        <f t="shared" ref="U707:U732" si="103">IF(H707=1,"Work","Weekend")</f>
        <v>Work</v>
      </c>
      <c r="V707" t="str">
        <f t="shared" ref="V707:V732" si="104">IF(I707=1,"Clear",IF(I707=2,"Mist",IF(I707=3,"LightRain","HeavyRain")))</f>
        <v>Clear</v>
      </c>
      <c r="W707">
        <f t="shared" ref="W707:W732" si="105">(9/5)*((J707*(41+17.8)-17.8))+32</f>
        <v>27.037364719999992</v>
      </c>
      <c r="X707">
        <f t="shared" ref="X707:X732" si="106">(9/5)*((K707*(50+17.8)-17.8))+32</f>
        <v>31.471216159999997</v>
      </c>
      <c r="Y707">
        <f t="shared" ref="Y707:Y732" si="107">M707*(67-1)+1</f>
        <v>12.533764</v>
      </c>
      <c r="Z707">
        <f>VLOOKUP(E707,temp!$A$1:$C$13,3,FALSE)</f>
        <v>39.200000000000003</v>
      </c>
      <c r="AA707">
        <f>VLOOKUP(E707,temp!$A$1:$C$13,2,FALSE)</f>
        <v>32.1</v>
      </c>
    </row>
    <row r="708" spans="1:27">
      <c r="A708">
        <v>707</v>
      </c>
      <c r="B708" s="1">
        <v>41250</v>
      </c>
      <c r="C708">
        <v>4</v>
      </c>
      <c r="D708">
        <v>1</v>
      </c>
      <c r="E708">
        <v>12</v>
      </c>
      <c r="F708">
        <v>0</v>
      </c>
      <c r="G708">
        <v>5</v>
      </c>
      <c r="H708">
        <v>1</v>
      </c>
      <c r="I708">
        <v>2</v>
      </c>
      <c r="J708">
        <v>0.32083299999999998</v>
      </c>
      <c r="K708">
        <v>0.32195800000000002</v>
      </c>
      <c r="L708">
        <v>0.76416700000000004</v>
      </c>
      <c r="M708">
        <v>0.13059999999999999</v>
      </c>
      <c r="N708">
        <v>349</v>
      </c>
      <c r="O708">
        <v>4659</v>
      </c>
      <c r="P708">
        <v>5008</v>
      </c>
      <c r="Q708">
        <f t="shared" si="99"/>
        <v>2012</v>
      </c>
      <c r="R708" t="str">
        <f t="shared" si="100"/>
        <v>Fall</v>
      </c>
      <c r="S708" t="str">
        <f t="shared" si="101"/>
        <v>Jan</v>
      </c>
      <c r="T708" t="str">
        <f t="shared" si="102"/>
        <v>Fri</v>
      </c>
      <c r="U708" t="str">
        <f t="shared" si="103"/>
        <v>Work</v>
      </c>
      <c r="V708" t="str">
        <f t="shared" si="104"/>
        <v>Mist</v>
      </c>
      <c r="W708">
        <f t="shared" si="105"/>
        <v>33.916964719999996</v>
      </c>
      <c r="X708">
        <f t="shared" si="106"/>
        <v>39.251754319999996</v>
      </c>
      <c r="Y708">
        <f t="shared" si="107"/>
        <v>9.6196000000000002</v>
      </c>
      <c r="Z708">
        <f>VLOOKUP(E708,temp!$A$1:$C$13,3,FALSE)</f>
        <v>39.200000000000003</v>
      </c>
      <c r="AA708">
        <f>VLOOKUP(E708,temp!$A$1:$C$13,2,FALSE)</f>
        <v>32.1</v>
      </c>
    </row>
    <row r="709" spans="1:27">
      <c r="A709">
        <v>708</v>
      </c>
      <c r="B709" s="1">
        <v>41251</v>
      </c>
      <c r="C709">
        <v>4</v>
      </c>
      <c r="D709">
        <v>1</v>
      </c>
      <c r="E709">
        <v>12</v>
      </c>
      <c r="F709">
        <v>0</v>
      </c>
      <c r="G709">
        <v>6</v>
      </c>
      <c r="H709">
        <v>0</v>
      </c>
      <c r="I709">
        <v>2</v>
      </c>
      <c r="J709">
        <v>0.38166699999999998</v>
      </c>
      <c r="K709">
        <v>0.38950800000000002</v>
      </c>
      <c r="L709">
        <v>0.91125</v>
      </c>
      <c r="M709">
        <v>0.101379</v>
      </c>
      <c r="N709">
        <v>1153</v>
      </c>
      <c r="O709">
        <v>4429</v>
      </c>
      <c r="P709">
        <v>5582</v>
      </c>
      <c r="Q709">
        <f t="shared" si="99"/>
        <v>2012</v>
      </c>
      <c r="R709" t="str">
        <f t="shared" si="100"/>
        <v>Fall</v>
      </c>
      <c r="S709" t="str">
        <f t="shared" si="101"/>
        <v>Jan</v>
      </c>
      <c r="T709" t="str">
        <f t="shared" si="102"/>
        <v>Sat</v>
      </c>
      <c r="U709" t="str">
        <f t="shared" si="103"/>
        <v>Weekend</v>
      </c>
      <c r="V709" t="str">
        <f t="shared" si="104"/>
        <v>Mist</v>
      </c>
      <c r="W709">
        <f t="shared" si="105"/>
        <v>40.355635279999994</v>
      </c>
      <c r="X709">
        <f t="shared" si="106"/>
        <v>47.495556320000006</v>
      </c>
      <c r="Y709">
        <f t="shared" si="107"/>
        <v>7.691014</v>
      </c>
      <c r="Z709">
        <f>VLOOKUP(E709,temp!$A$1:$C$13,3,FALSE)</f>
        <v>39.200000000000003</v>
      </c>
      <c r="AA709">
        <f>VLOOKUP(E709,temp!$A$1:$C$13,2,FALSE)</f>
        <v>32.1</v>
      </c>
    </row>
    <row r="710" spans="1:27">
      <c r="A710">
        <v>709</v>
      </c>
      <c r="B710" s="1">
        <v>41252</v>
      </c>
      <c r="C710">
        <v>4</v>
      </c>
      <c r="D710">
        <v>1</v>
      </c>
      <c r="E710">
        <v>12</v>
      </c>
      <c r="F710">
        <v>0</v>
      </c>
      <c r="G710">
        <v>0</v>
      </c>
      <c r="H710">
        <v>0</v>
      </c>
      <c r="I710">
        <v>2</v>
      </c>
      <c r="J710">
        <v>0.38416699999999998</v>
      </c>
      <c r="K710">
        <v>0.39014599999999999</v>
      </c>
      <c r="L710">
        <v>0.90541700000000003</v>
      </c>
      <c r="M710">
        <v>0.157975</v>
      </c>
      <c r="N710">
        <v>441</v>
      </c>
      <c r="O710">
        <v>2787</v>
      </c>
      <c r="P710">
        <v>3228</v>
      </c>
      <c r="Q710">
        <f t="shared" si="99"/>
        <v>2012</v>
      </c>
      <c r="R710" t="str">
        <f t="shared" si="100"/>
        <v>Fall</v>
      </c>
      <c r="S710" t="str">
        <f t="shared" si="101"/>
        <v>Jan</v>
      </c>
      <c r="T710" t="str">
        <f t="shared" si="102"/>
        <v>Sun</v>
      </c>
      <c r="U710" t="str">
        <f t="shared" si="103"/>
        <v>Weekend</v>
      </c>
      <c r="V710" t="str">
        <f t="shared" si="104"/>
        <v>Mist</v>
      </c>
      <c r="W710">
        <f t="shared" si="105"/>
        <v>40.620235279999996</v>
      </c>
      <c r="X710">
        <f t="shared" si="106"/>
        <v>47.573417839999998</v>
      </c>
      <c r="Y710">
        <f t="shared" si="107"/>
        <v>11.426350000000001</v>
      </c>
      <c r="Z710">
        <f>VLOOKUP(E710,temp!$A$1:$C$13,3,FALSE)</f>
        <v>39.200000000000003</v>
      </c>
      <c r="AA710">
        <f>VLOOKUP(E710,temp!$A$1:$C$13,2,FALSE)</f>
        <v>32.1</v>
      </c>
    </row>
    <row r="711" spans="1:27">
      <c r="A711">
        <v>710</v>
      </c>
      <c r="B711" s="1">
        <v>41253</v>
      </c>
      <c r="C711">
        <v>4</v>
      </c>
      <c r="D711">
        <v>1</v>
      </c>
      <c r="E711">
        <v>12</v>
      </c>
      <c r="F711">
        <v>0</v>
      </c>
      <c r="G711">
        <v>1</v>
      </c>
      <c r="H711">
        <v>1</v>
      </c>
      <c r="I711">
        <v>2</v>
      </c>
      <c r="J711">
        <v>0.43583300000000003</v>
      </c>
      <c r="K711">
        <v>0.43557499999999999</v>
      </c>
      <c r="L711">
        <v>0.92500000000000004</v>
      </c>
      <c r="M711">
        <v>0.190308</v>
      </c>
      <c r="N711">
        <v>329</v>
      </c>
      <c r="O711">
        <v>4841</v>
      </c>
      <c r="P711">
        <v>5170</v>
      </c>
      <c r="Q711">
        <f t="shared" si="99"/>
        <v>2012</v>
      </c>
      <c r="R711" t="str">
        <f t="shared" si="100"/>
        <v>Fall</v>
      </c>
      <c r="S711" t="str">
        <f t="shared" si="101"/>
        <v>Jan</v>
      </c>
      <c r="T711" t="str">
        <f t="shared" si="102"/>
        <v>Mon</v>
      </c>
      <c r="U711" t="str">
        <f t="shared" si="103"/>
        <v>Work</v>
      </c>
      <c r="V711" t="str">
        <f t="shared" si="104"/>
        <v>Mist</v>
      </c>
      <c r="W711">
        <f t="shared" si="105"/>
        <v>46.088564720000001</v>
      </c>
      <c r="X711">
        <f t="shared" si="106"/>
        <v>53.117572999999993</v>
      </c>
      <c r="Y711">
        <f t="shared" si="107"/>
        <v>13.560328</v>
      </c>
      <c r="Z711">
        <f>VLOOKUP(E711,temp!$A$1:$C$13,3,FALSE)</f>
        <v>39.200000000000003</v>
      </c>
      <c r="AA711">
        <f>VLOOKUP(E711,temp!$A$1:$C$13,2,FALSE)</f>
        <v>32.1</v>
      </c>
    </row>
    <row r="712" spans="1:27">
      <c r="A712">
        <v>711</v>
      </c>
      <c r="B712" s="1">
        <v>41254</v>
      </c>
      <c r="C712">
        <v>4</v>
      </c>
      <c r="D712">
        <v>1</v>
      </c>
      <c r="E712">
        <v>12</v>
      </c>
      <c r="F712">
        <v>0</v>
      </c>
      <c r="G712">
        <v>2</v>
      </c>
      <c r="H712">
        <v>1</v>
      </c>
      <c r="I712">
        <v>2</v>
      </c>
      <c r="J712">
        <v>0.35333300000000001</v>
      </c>
      <c r="K712">
        <v>0.33836300000000002</v>
      </c>
      <c r="L712">
        <v>0.59666699999999995</v>
      </c>
      <c r="M712">
        <v>0.29603699999999999</v>
      </c>
      <c r="N712">
        <v>282</v>
      </c>
      <c r="O712">
        <v>5219</v>
      </c>
      <c r="P712">
        <v>5501</v>
      </c>
      <c r="Q712">
        <f t="shared" si="99"/>
        <v>2012</v>
      </c>
      <c r="R712" t="str">
        <f t="shared" si="100"/>
        <v>Fall</v>
      </c>
      <c r="S712" t="str">
        <f t="shared" si="101"/>
        <v>Jan</v>
      </c>
      <c r="T712" t="str">
        <f t="shared" si="102"/>
        <v>Tue</v>
      </c>
      <c r="U712" t="str">
        <f t="shared" si="103"/>
        <v>Work</v>
      </c>
      <c r="V712" t="str">
        <f t="shared" si="104"/>
        <v>Mist</v>
      </c>
      <c r="W712">
        <f t="shared" si="105"/>
        <v>37.356764719999994</v>
      </c>
      <c r="X712">
        <f t="shared" si="106"/>
        <v>41.253820519999998</v>
      </c>
      <c r="Y712">
        <f t="shared" si="107"/>
        <v>20.538442</v>
      </c>
      <c r="Z712">
        <f>VLOOKUP(E712,temp!$A$1:$C$13,3,FALSE)</f>
        <v>39.200000000000003</v>
      </c>
      <c r="AA712">
        <f>VLOOKUP(E712,temp!$A$1:$C$13,2,FALSE)</f>
        <v>32.1</v>
      </c>
    </row>
    <row r="713" spans="1:27">
      <c r="A713">
        <v>712</v>
      </c>
      <c r="B713" s="1">
        <v>41255</v>
      </c>
      <c r="C713">
        <v>4</v>
      </c>
      <c r="D713">
        <v>1</v>
      </c>
      <c r="E713">
        <v>12</v>
      </c>
      <c r="F713">
        <v>0</v>
      </c>
      <c r="G713">
        <v>3</v>
      </c>
      <c r="H713">
        <v>1</v>
      </c>
      <c r="I713">
        <v>2</v>
      </c>
      <c r="J713">
        <v>0.29749999999999999</v>
      </c>
      <c r="K713">
        <v>0.29733799999999999</v>
      </c>
      <c r="L713">
        <v>0.53833299999999995</v>
      </c>
      <c r="M713">
        <v>0.162937</v>
      </c>
      <c r="N713">
        <v>310</v>
      </c>
      <c r="O713">
        <v>5009</v>
      </c>
      <c r="P713">
        <v>5319</v>
      </c>
      <c r="Q713">
        <f t="shared" si="99"/>
        <v>2012</v>
      </c>
      <c r="R713" t="str">
        <f t="shared" si="100"/>
        <v>Fall</v>
      </c>
      <c r="S713" t="str">
        <f t="shared" si="101"/>
        <v>Jan</v>
      </c>
      <c r="T713" t="str">
        <f t="shared" si="102"/>
        <v>Wed</v>
      </c>
      <c r="U713" t="str">
        <f t="shared" si="103"/>
        <v>Work</v>
      </c>
      <c r="V713" t="str">
        <f t="shared" si="104"/>
        <v>Mist</v>
      </c>
      <c r="W713">
        <f t="shared" si="105"/>
        <v>31.447399999999995</v>
      </c>
      <c r="X713">
        <f t="shared" si="106"/>
        <v>36.247129519999994</v>
      </c>
      <c r="Y713">
        <f t="shared" si="107"/>
        <v>11.753842000000001</v>
      </c>
      <c r="Z713">
        <f>VLOOKUP(E713,temp!$A$1:$C$13,3,FALSE)</f>
        <v>39.200000000000003</v>
      </c>
      <c r="AA713">
        <f>VLOOKUP(E713,temp!$A$1:$C$13,2,FALSE)</f>
        <v>32.1</v>
      </c>
    </row>
    <row r="714" spans="1:27">
      <c r="A714">
        <v>713</v>
      </c>
      <c r="B714" s="1">
        <v>41256</v>
      </c>
      <c r="C714">
        <v>4</v>
      </c>
      <c r="D714">
        <v>1</v>
      </c>
      <c r="E714">
        <v>12</v>
      </c>
      <c r="F714">
        <v>0</v>
      </c>
      <c r="G714">
        <v>4</v>
      </c>
      <c r="H714">
        <v>1</v>
      </c>
      <c r="I714">
        <v>1</v>
      </c>
      <c r="J714">
        <v>0.29583300000000001</v>
      </c>
      <c r="K714">
        <v>0.29418800000000001</v>
      </c>
      <c r="L714">
        <v>0.48583300000000001</v>
      </c>
      <c r="M714">
        <v>0.17412900000000001</v>
      </c>
      <c r="N714">
        <v>425</v>
      </c>
      <c r="O714">
        <v>5107</v>
      </c>
      <c r="P714">
        <v>5532</v>
      </c>
      <c r="Q714">
        <f t="shared" si="99"/>
        <v>2012</v>
      </c>
      <c r="R714" t="str">
        <f t="shared" si="100"/>
        <v>Fall</v>
      </c>
      <c r="S714" t="str">
        <f t="shared" si="101"/>
        <v>Jan</v>
      </c>
      <c r="T714" t="str">
        <f t="shared" si="102"/>
        <v>Thu</v>
      </c>
      <c r="U714" t="str">
        <f t="shared" si="103"/>
        <v>Work</v>
      </c>
      <c r="V714" t="str">
        <f t="shared" si="104"/>
        <v>Clear</v>
      </c>
      <c r="W714">
        <f t="shared" si="105"/>
        <v>31.270964720000002</v>
      </c>
      <c r="X714">
        <f t="shared" si="106"/>
        <v>35.862703519999997</v>
      </c>
      <c r="Y714">
        <f t="shared" si="107"/>
        <v>12.492514</v>
      </c>
      <c r="Z714">
        <f>VLOOKUP(E714,temp!$A$1:$C$13,3,FALSE)</f>
        <v>39.200000000000003</v>
      </c>
      <c r="AA714">
        <f>VLOOKUP(E714,temp!$A$1:$C$13,2,FALSE)</f>
        <v>32.1</v>
      </c>
    </row>
    <row r="715" spans="1:27">
      <c r="A715">
        <v>714</v>
      </c>
      <c r="B715" s="1">
        <v>41257</v>
      </c>
      <c r="C715">
        <v>4</v>
      </c>
      <c r="D715">
        <v>1</v>
      </c>
      <c r="E715">
        <v>12</v>
      </c>
      <c r="F715">
        <v>0</v>
      </c>
      <c r="G715">
        <v>5</v>
      </c>
      <c r="H715">
        <v>1</v>
      </c>
      <c r="I715">
        <v>1</v>
      </c>
      <c r="J715">
        <v>0.281667</v>
      </c>
      <c r="K715">
        <v>0.29419200000000001</v>
      </c>
      <c r="L715">
        <v>0.64291699999999996</v>
      </c>
      <c r="M715">
        <v>0.13122900000000001</v>
      </c>
      <c r="N715">
        <v>429</v>
      </c>
      <c r="O715">
        <v>5182</v>
      </c>
      <c r="P715">
        <v>5611</v>
      </c>
      <c r="Q715">
        <f t="shared" si="99"/>
        <v>2012</v>
      </c>
      <c r="R715" t="str">
        <f t="shared" si="100"/>
        <v>Fall</v>
      </c>
      <c r="S715" t="str">
        <f t="shared" si="101"/>
        <v>Jan</v>
      </c>
      <c r="T715" t="str">
        <f t="shared" si="102"/>
        <v>Fri</v>
      </c>
      <c r="U715" t="str">
        <f t="shared" si="103"/>
        <v>Work</v>
      </c>
      <c r="V715" t="str">
        <f t="shared" si="104"/>
        <v>Clear</v>
      </c>
      <c r="W715">
        <f t="shared" si="105"/>
        <v>29.771635279999998</v>
      </c>
      <c r="X715">
        <f t="shared" si="106"/>
        <v>35.86319168</v>
      </c>
      <c r="Y715">
        <f t="shared" si="107"/>
        <v>9.6611140000000013</v>
      </c>
      <c r="Z715">
        <f>VLOOKUP(E715,temp!$A$1:$C$13,3,FALSE)</f>
        <v>39.200000000000003</v>
      </c>
      <c r="AA715">
        <f>VLOOKUP(E715,temp!$A$1:$C$13,2,FALSE)</f>
        <v>32.1</v>
      </c>
    </row>
    <row r="716" spans="1:27">
      <c r="A716">
        <v>715</v>
      </c>
      <c r="B716" s="1">
        <v>41258</v>
      </c>
      <c r="C716">
        <v>4</v>
      </c>
      <c r="D716">
        <v>1</v>
      </c>
      <c r="E716">
        <v>12</v>
      </c>
      <c r="F716">
        <v>0</v>
      </c>
      <c r="G716">
        <v>6</v>
      </c>
      <c r="H716">
        <v>0</v>
      </c>
      <c r="I716">
        <v>1</v>
      </c>
      <c r="J716">
        <v>0.32416699999999998</v>
      </c>
      <c r="K716">
        <v>0.33838299999999999</v>
      </c>
      <c r="L716">
        <v>0.65041700000000002</v>
      </c>
      <c r="M716">
        <v>0.10635</v>
      </c>
      <c r="N716">
        <v>767</v>
      </c>
      <c r="O716">
        <v>4280</v>
      </c>
      <c r="P716">
        <v>5047</v>
      </c>
      <c r="Q716">
        <f t="shared" si="99"/>
        <v>2012</v>
      </c>
      <c r="R716" t="str">
        <f t="shared" si="100"/>
        <v>Fall</v>
      </c>
      <c r="S716" t="str">
        <f t="shared" si="101"/>
        <v>Jan</v>
      </c>
      <c r="T716" t="str">
        <f t="shared" si="102"/>
        <v>Sat</v>
      </c>
      <c r="U716" t="str">
        <f t="shared" si="103"/>
        <v>Weekend</v>
      </c>
      <c r="V716" t="str">
        <f t="shared" si="104"/>
        <v>Clear</v>
      </c>
      <c r="W716">
        <f t="shared" si="105"/>
        <v>34.269835279999995</v>
      </c>
      <c r="X716">
        <f t="shared" si="106"/>
        <v>41.256261319999993</v>
      </c>
      <c r="Y716">
        <f t="shared" si="107"/>
        <v>8.0190999999999999</v>
      </c>
      <c r="Z716">
        <f>VLOOKUP(E716,temp!$A$1:$C$13,3,FALSE)</f>
        <v>39.200000000000003</v>
      </c>
      <c r="AA716">
        <f>VLOOKUP(E716,temp!$A$1:$C$13,2,FALSE)</f>
        <v>32.1</v>
      </c>
    </row>
    <row r="717" spans="1:27">
      <c r="A717">
        <v>716</v>
      </c>
      <c r="B717" s="1">
        <v>41259</v>
      </c>
      <c r="C717">
        <v>4</v>
      </c>
      <c r="D717">
        <v>1</v>
      </c>
      <c r="E717">
        <v>12</v>
      </c>
      <c r="F717">
        <v>0</v>
      </c>
      <c r="G717">
        <v>0</v>
      </c>
      <c r="H717">
        <v>0</v>
      </c>
      <c r="I717">
        <v>2</v>
      </c>
      <c r="J717">
        <v>0.36249999999999999</v>
      </c>
      <c r="K717">
        <v>0.36993799999999999</v>
      </c>
      <c r="L717">
        <v>0.83875</v>
      </c>
      <c r="M717">
        <v>0.100742</v>
      </c>
      <c r="N717">
        <v>538</v>
      </c>
      <c r="O717">
        <v>3248</v>
      </c>
      <c r="P717">
        <v>3786</v>
      </c>
      <c r="Q717">
        <f t="shared" si="99"/>
        <v>2012</v>
      </c>
      <c r="R717" t="str">
        <f t="shared" si="100"/>
        <v>Fall</v>
      </c>
      <c r="S717" t="str">
        <f t="shared" si="101"/>
        <v>Jan</v>
      </c>
      <c r="T717" t="str">
        <f t="shared" si="102"/>
        <v>Sun</v>
      </c>
      <c r="U717" t="str">
        <f t="shared" si="103"/>
        <v>Weekend</v>
      </c>
      <c r="V717" t="str">
        <f t="shared" si="104"/>
        <v>Mist</v>
      </c>
      <c r="W717">
        <f t="shared" si="105"/>
        <v>38.326999999999998</v>
      </c>
      <c r="X717">
        <f t="shared" si="106"/>
        <v>45.107233519999994</v>
      </c>
      <c r="Y717">
        <f t="shared" si="107"/>
        <v>7.6489719999999997</v>
      </c>
      <c r="Z717">
        <f>VLOOKUP(E717,temp!$A$1:$C$13,3,FALSE)</f>
        <v>39.200000000000003</v>
      </c>
      <c r="AA717">
        <f>VLOOKUP(E717,temp!$A$1:$C$13,2,FALSE)</f>
        <v>32.1</v>
      </c>
    </row>
    <row r="718" spans="1:27">
      <c r="A718">
        <v>717</v>
      </c>
      <c r="B718" s="1">
        <v>41260</v>
      </c>
      <c r="C718">
        <v>4</v>
      </c>
      <c r="D718">
        <v>1</v>
      </c>
      <c r="E718">
        <v>12</v>
      </c>
      <c r="F718">
        <v>0</v>
      </c>
      <c r="G718">
        <v>1</v>
      </c>
      <c r="H718">
        <v>1</v>
      </c>
      <c r="I718">
        <v>2</v>
      </c>
      <c r="J718">
        <v>0.39333299999999999</v>
      </c>
      <c r="K718">
        <v>0.40150000000000002</v>
      </c>
      <c r="L718">
        <v>0.90708299999999997</v>
      </c>
      <c r="M718">
        <v>9.8258300000000007E-2</v>
      </c>
      <c r="N718">
        <v>212</v>
      </c>
      <c r="O718">
        <v>4373</v>
      </c>
      <c r="P718">
        <v>4585</v>
      </c>
      <c r="Q718">
        <f t="shared" si="99"/>
        <v>2012</v>
      </c>
      <c r="R718" t="str">
        <f t="shared" si="100"/>
        <v>Fall</v>
      </c>
      <c r="S718" t="str">
        <f t="shared" si="101"/>
        <v>Jan</v>
      </c>
      <c r="T718" t="str">
        <f t="shared" si="102"/>
        <v>Mon</v>
      </c>
      <c r="U718" t="str">
        <f t="shared" si="103"/>
        <v>Work</v>
      </c>
      <c r="V718" t="str">
        <f t="shared" si="104"/>
        <v>Mist</v>
      </c>
      <c r="W718">
        <f t="shared" si="105"/>
        <v>41.590364719999997</v>
      </c>
      <c r="X718">
        <f t="shared" si="106"/>
        <v>48.959060000000008</v>
      </c>
      <c r="Y718">
        <f t="shared" si="107"/>
        <v>7.4850478000000003</v>
      </c>
      <c r="Z718">
        <f>VLOOKUP(E718,temp!$A$1:$C$13,3,FALSE)</f>
        <v>39.200000000000003</v>
      </c>
      <c r="AA718">
        <f>VLOOKUP(E718,temp!$A$1:$C$13,2,FALSE)</f>
        <v>32.1</v>
      </c>
    </row>
    <row r="719" spans="1:27">
      <c r="A719">
        <v>718</v>
      </c>
      <c r="B719" s="1">
        <v>41261</v>
      </c>
      <c r="C719">
        <v>4</v>
      </c>
      <c r="D719">
        <v>1</v>
      </c>
      <c r="E719">
        <v>12</v>
      </c>
      <c r="F719">
        <v>0</v>
      </c>
      <c r="G719">
        <v>2</v>
      </c>
      <c r="H719">
        <v>1</v>
      </c>
      <c r="I719">
        <v>1</v>
      </c>
      <c r="J719">
        <v>0.410833</v>
      </c>
      <c r="K719">
        <v>0.40970800000000002</v>
      </c>
      <c r="L719">
        <v>0.66625000000000001</v>
      </c>
      <c r="M719">
        <v>0.22140399999999999</v>
      </c>
      <c r="N719">
        <v>433</v>
      </c>
      <c r="O719">
        <v>5124</v>
      </c>
      <c r="P719">
        <v>5557</v>
      </c>
      <c r="Q719">
        <f t="shared" si="99"/>
        <v>2012</v>
      </c>
      <c r="R719" t="str">
        <f t="shared" si="100"/>
        <v>Fall</v>
      </c>
      <c r="S719" t="str">
        <f t="shared" si="101"/>
        <v>Jan</v>
      </c>
      <c r="T719" t="str">
        <f t="shared" si="102"/>
        <v>Tue</v>
      </c>
      <c r="U719" t="str">
        <f t="shared" si="103"/>
        <v>Work</v>
      </c>
      <c r="V719" t="str">
        <f t="shared" si="104"/>
        <v>Clear</v>
      </c>
      <c r="W719">
        <f t="shared" si="105"/>
        <v>43.442564719999993</v>
      </c>
      <c r="X719">
        <f t="shared" si="106"/>
        <v>49.960764320000003</v>
      </c>
      <c r="Y719">
        <f t="shared" si="107"/>
        <v>15.612663999999999</v>
      </c>
      <c r="Z719">
        <f>VLOOKUP(E719,temp!$A$1:$C$13,3,FALSE)</f>
        <v>39.200000000000003</v>
      </c>
      <c r="AA719">
        <f>VLOOKUP(E719,temp!$A$1:$C$13,2,FALSE)</f>
        <v>32.1</v>
      </c>
    </row>
    <row r="720" spans="1:27">
      <c r="A720">
        <v>719</v>
      </c>
      <c r="B720" s="1">
        <v>41262</v>
      </c>
      <c r="C720">
        <v>4</v>
      </c>
      <c r="D720">
        <v>1</v>
      </c>
      <c r="E720">
        <v>12</v>
      </c>
      <c r="F720">
        <v>0</v>
      </c>
      <c r="G720">
        <v>3</v>
      </c>
      <c r="H720">
        <v>1</v>
      </c>
      <c r="I720">
        <v>1</v>
      </c>
      <c r="J720">
        <v>0.33250000000000002</v>
      </c>
      <c r="K720">
        <v>0.34216200000000002</v>
      </c>
      <c r="L720">
        <v>0.625417</v>
      </c>
      <c r="M720">
        <v>0.18409200000000001</v>
      </c>
      <c r="N720">
        <v>333</v>
      </c>
      <c r="O720">
        <v>4934</v>
      </c>
      <c r="P720">
        <v>5267</v>
      </c>
      <c r="Q720">
        <f t="shared" si="99"/>
        <v>2012</v>
      </c>
      <c r="R720" t="str">
        <f t="shared" si="100"/>
        <v>Fall</v>
      </c>
      <c r="S720" t="str">
        <f t="shared" si="101"/>
        <v>Jan</v>
      </c>
      <c r="T720" t="str">
        <f t="shared" si="102"/>
        <v>Wed</v>
      </c>
      <c r="U720" t="str">
        <f t="shared" si="103"/>
        <v>Work</v>
      </c>
      <c r="V720" t="str">
        <f t="shared" si="104"/>
        <v>Clear</v>
      </c>
      <c r="W720">
        <f t="shared" si="105"/>
        <v>35.151799999999994</v>
      </c>
      <c r="X720">
        <f t="shared" si="106"/>
        <v>41.717450479999997</v>
      </c>
      <c r="Y720">
        <f t="shared" si="107"/>
        <v>13.150072</v>
      </c>
      <c r="Z720">
        <f>VLOOKUP(E720,temp!$A$1:$C$13,3,FALSE)</f>
        <v>39.200000000000003</v>
      </c>
      <c r="AA720">
        <f>VLOOKUP(E720,temp!$A$1:$C$13,2,FALSE)</f>
        <v>32.1</v>
      </c>
    </row>
    <row r="721" spans="1:27">
      <c r="A721">
        <v>720</v>
      </c>
      <c r="B721" s="1">
        <v>41263</v>
      </c>
      <c r="C721">
        <v>4</v>
      </c>
      <c r="D721">
        <v>1</v>
      </c>
      <c r="E721">
        <v>12</v>
      </c>
      <c r="F721">
        <v>0</v>
      </c>
      <c r="G721">
        <v>4</v>
      </c>
      <c r="H721">
        <v>1</v>
      </c>
      <c r="I721">
        <v>2</v>
      </c>
      <c r="J721">
        <v>0.33</v>
      </c>
      <c r="K721">
        <v>0.33521699999999999</v>
      </c>
      <c r="L721">
        <v>0.66791699999999998</v>
      </c>
      <c r="M721">
        <v>0.132463</v>
      </c>
      <c r="N721">
        <v>314</v>
      </c>
      <c r="O721">
        <v>3814</v>
      </c>
      <c r="P721">
        <v>4128</v>
      </c>
      <c r="Q721">
        <f t="shared" si="99"/>
        <v>2012</v>
      </c>
      <c r="R721" t="str">
        <f t="shared" si="100"/>
        <v>Fall</v>
      </c>
      <c r="S721" t="str">
        <f t="shared" si="101"/>
        <v>Jan</v>
      </c>
      <c r="T721" t="str">
        <f t="shared" si="102"/>
        <v>Thu</v>
      </c>
      <c r="U721" t="str">
        <f t="shared" si="103"/>
        <v>Work</v>
      </c>
      <c r="V721" t="str">
        <f t="shared" si="104"/>
        <v>Mist</v>
      </c>
      <c r="W721">
        <f t="shared" si="105"/>
        <v>34.8872</v>
      </c>
      <c r="X721">
        <f t="shared" si="106"/>
        <v>40.869882679999989</v>
      </c>
      <c r="Y721">
        <f t="shared" si="107"/>
        <v>9.7425579999999989</v>
      </c>
      <c r="Z721">
        <f>VLOOKUP(E721,temp!$A$1:$C$13,3,FALSE)</f>
        <v>39.200000000000003</v>
      </c>
      <c r="AA721">
        <f>VLOOKUP(E721,temp!$A$1:$C$13,2,FALSE)</f>
        <v>32.1</v>
      </c>
    </row>
    <row r="722" spans="1:27">
      <c r="A722">
        <v>721</v>
      </c>
      <c r="B722" s="1">
        <v>41264</v>
      </c>
      <c r="C722">
        <v>1</v>
      </c>
      <c r="D722">
        <v>1</v>
      </c>
      <c r="E722">
        <v>12</v>
      </c>
      <c r="F722">
        <v>0</v>
      </c>
      <c r="G722">
        <v>5</v>
      </c>
      <c r="H722">
        <v>1</v>
      </c>
      <c r="I722">
        <v>2</v>
      </c>
      <c r="J722">
        <v>0.32666699999999999</v>
      </c>
      <c r="K722">
        <v>0.30176700000000001</v>
      </c>
      <c r="L722">
        <v>0.55666700000000002</v>
      </c>
      <c r="M722">
        <v>0.37438300000000002</v>
      </c>
      <c r="N722">
        <v>221</v>
      </c>
      <c r="O722">
        <v>3402</v>
      </c>
      <c r="P722">
        <v>3623</v>
      </c>
      <c r="Q722">
        <f t="shared" si="99"/>
        <v>2012</v>
      </c>
      <c r="R722" t="str">
        <f t="shared" si="100"/>
        <v>Winter</v>
      </c>
      <c r="S722" t="str">
        <f t="shared" si="101"/>
        <v>Jan</v>
      </c>
      <c r="T722" t="str">
        <f t="shared" si="102"/>
        <v>Fri</v>
      </c>
      <c r="U722" t="str">
        <f t="shared" si="103"/>
        <v>Work</v>
      </c>
      <c r="V722" t="str">
        <f t="shared" si="104"/>
        <v>Mist</v>
      </c>
      <c r="W722">
        <f t="shared" si="105"/>
        <v>34.53443527999999</v>
      </c>
      <c r="X722">
        <f t="shared" si="106"/>
        <v>36.78764468</v>
      </c>
      <c r="Y722">
        <f t="shared" si="107"/>
        <v>25.709278000000001</v>
      </c>
      <c r="Z722">
        <f>VLOOKUP(E722,temp!$A$1:$C$13,3,FALSE)</f>
        <v>39.200000000000003</v>
      </c>
      <c r="AA722">
        <f>VLOOKUP(E722,temp!$A$1:$C$13,2,FALSE)</f>
        <v>32.1</v>
      </c>
    </row>
    <row r="723" spans="1:27">
      <c r="A723">
        <v>722</v>
      </c>
      <c r="B723" s="1">
        <v>41265</v>
      </c>
      <c r="C723">
        <v>1</v>
      </c>
      <c r="D723">
        <v>1</v>
      </c>
      <c r="E723">
        <v>12</v>
      </c>
      <c r="F723">
        <v>0</v>
      </c>
      <c r="G723">
        <v>6</v>
      </c>
      <c r="H723">
        <v>0</v>
      </c>
      <c r="I723">
        <v>1</v>
      </c>
      <c r="J723">
        <v>0.26583299999999999</v>
      </c>
      <c r="K723">
        <v>0.23611299999999999</v>
      </c>
      <c r="L723">
        <v>0.44124999999999998</v>
      </c>
      <c r="M723">
        <v>0.40734599999999999</v>
      </c>
      <c r="N723">
        <v>205</v>
      </c>
      <c r="O723">
        <v>1544</v>
      </c>
      <c r="P723">
        <v>1749</v>
      </c>
      <c r="Q723">
        <f t="shared" si="99"/>
        <v>2012</v>
      </c>
      <c r="R723" t="str">
        <f t="shared" si="100"/>
        <v>Winter</v>
      </c>
      <c r="S723" t="str">
        <f t="shared" si="101"/>
        <v>Jan</v>
      </c>
      <c r="T723" t="str">
        <f t="shared" si="102"/>
        <v>Sat</v>
      </c>
      <c r="U723" t="str">
        <f t="shared" si="103"/>
        <v>Weekend</v>
      </c>
      <c r="V723" t="str">
        <f t="shared" si="104"/>
        <v>Clear</v>
      </c>
      <c r="W723">
        <f t="shared" si="105"/>
        <v>28.095764719999995</v>
      </c>
      <c r="X723">
        <f t="shared" si="106"/>
        <v>28.775230519999994</v>
      </c>
      <c r="Y723">
        <f t="shared" si="107"/>
        <v>27.884836</v>
      </c>
      <c r="Z723">
        <f>VLOOKUP(E723,temp!$A$1:$C$13,3,FALSE)</f>
        <v>39.200000000000003</v>
      </c>
      <c r="AA723">
        <f>VLOOKUP(E723,temp!$A$1:$C$13,2,FALSE)</f>
        <v>32.1</v>
      </c>
    </row>
    <row r="724" spans="1:27">
      <c r="A724">
        <v>723</v>
      </c>
      <c r="B724" s="1">
        <v>41266</v>
      </c>
      <c r="C724">
        <v>1</v>
      </c>
      <c r="D724">
        <v>1</v>
      </c>
      <c r="E724">
        <v>12</v>
      </c>
      <c r="F724">
        <v>0</v>
      </c>
      <c r="G724">
        <v>0</v>
      </c>
      <c r="H724">
        <v>0</v>
      </c>
      <c r="I724">
        <v>1</v>
      </c>
      <c r="J724">
        <v>0.245833</v>
      </c>
      <c r="K724">
        <v>0.25947100000000001</v>
      </c>
      <c r="L724">
        <v>0.51541700000000001</v>
      </c>
      <c r="M724">
        <v>0.13308300000000001</v>
      </c>
      <c r="N724">
        <v>408</v>
      </c>
      <c r="O724">
        <v>1379</v>
      </c>
      <c r="P724">
        <v>1787</v>
      </c>
      <c r="Q724">
        <f t="shared" si="99"/>
        <v>2012</v>
      </c>
      <c r="R724" t="str">
        <f t="shared" si="100"/>
        <v>Winter</v>
      </c>
      <c r="S724" t="str">
        <f t="shared" si="101"/>
        <v>Jan</v>
      </c>
      <c r="T724" t="str">
        <f t="shared" si="102"/>
        <v>Sun</v>
      </c>
      <c r="U724" t="str">
        <f t="shared" si="103"/>
        <v>Weekend</v>
      </c>
      <c r="V724" t="str">
        <f t="shared" si="104"/>
        <v>Clear</v>
      </c>
      <c r="W724">
        <f t="shared" si="105"/>
        <v>25.978964719999997</v>
      </c>
      <c r="X724">
        <f t="shared" si="106"/>
        <v>31.625840839999999</v>
      </c>
      <c r="Y724">
        <f t="shared" si="107"/>
        <v>9.7834780000000006</v>
      </c>
      <c r="Z724">
        <f>VLOOKUP(E724,temp!$A$1:$C$13,3,FALSE)</f>
        <v>39.200000000000003</v>
      </c>
      <c r="AA724">
        <f>VLOOKUP(E724,temp!$A$1:$C$13,2,FALSE)</f>
        <v>32.1</v>
      </c>
    </row>
    <row r="725" spans="1:27">
      <c r="A725">
        <v>724</v>
      </c>
      <c r="B725" s="1">
        <v>41267</v>
      </c>
      <c r="C725">
        <v>1</v>
      </c>
      <c r="D725">
        <v>1</v>
      </c>
      <c r="E725">
        <v>12</v>
      </c>
      <c r="F725">
        <v>0</v>
      </c>
      <c r="G725">
        <v>1</v>
      </c>
      <c r="H725">
        <v>1</v>
      </c>
      <c r="I725">
        <v>2</v>
      </c>
      <c r="J725">
        <v>0.23130400000000001</v>
      </c>
      <c r="K725">
        <v>0.25890000000000002</v>
      </c>
      <c r="L725">
        <v>0.79130400000000001</v>
      </c>
      <c r="M725">
        <v>7.7230400000000005E-2</v>
      </c>
      <c r="N725">
        <v>174</v>
      </c>
      <c r="O725">
        <v>746</v>
      </c>
      <c r="P725">
        <v>920</v>
      </c>
      <c r="Q725">
        <f t="shared" si="99"/>
        <v>2012</v>
      </c>
      <c r="R725" t="str">
        <f t="shared" si="100"/>
        <v>Winter</v>
      </c>
      <c r="S725" t="str">
        <f t="shared" si="101"/>
        <v>Jan</v>
      </c>
      <c r="T725" t="str">
        <f t="shared" si="102"/>
        <v>Mon</v>
      </c>
      <c r="U725" t="str">
        <f t="shared" si="103"/>
        <v>Work</v>
      </c>
      <c r="V725" t="str">
        <f t="shared" si="104"/>
        <v>Mist</v>
      </c>
      <c r="W725">
        <f t="shared" si="105"/>
        <v>24.441215359999998</v>
      </c>
      <c r="X725">
        <f t="shared" si="106"/>
        <v>31.556155999999998</v>
      </c>
      <c r="Y725">
        <f t="shared" si="107"/>
        <v>6.0972064000000001</v>
      </c>
      <c r="Z725">
        <f>VLOOKUP(E725,temp!$A$1:$C$13,3,FALSE)</f>
        <v>39.200000000000003</v>
      </c>
      <c r="AA725">
        <f>VLOOKUP(E725,temp!$A$1:$C$13,2,FALSE)</f>
        <v>32.1</v>
      </c>
    </row>
    <row r="726" spans="1:27">
      <c r="A726">
        <v>725</v>
      </c>
      <c r="B726" s="1">
        <v>41268</v>
      </c>
      <c r="C726">
        <v>1</v>
      </c>
      <c r="D726">
        <v>1</v>
      </c>
      <c r="E726">
        <v>12</v>
      </c>
      <c r="F726">
        <v>1</v>
      </c>
      <c r="G726">
        <v>2</v>
      </c>
      <c r="H726">
        <v>0</v>
      </c>
      <c r="I726">
        <v>2</v>
      </c>
      <c r="J726">
        <v>0.29130400000000001</v>
      </c>
      <c r="K726">
        <v>0.29446499999999998</v>
      </c>
      <c r="L726">
        <v>0.73478299999999996</v>
      </c>
      <c r="M726">
        <v>0.16872599999999999</v>
      </c>
      <c r="N726">
        <v>440</v>
      </c>
      <c r="O726">
        <v>573</v>
      </c>
      <c r="P726">
        <v>1013</v>
      </c>
      <c r="Q726">
        <f t="shared" si="99"/>
        <v>2012</v>
      </c>
      <c r="R726" t="str">
        <f t="shared" si="100"/>
        <v>Winter</v>
      </c>
      <c r="S726" t="str">
        <f t="shared" si="101"/>
        <v>Jan</v>
      </c>
      <c r="T726" t="str">
        <f t="shared" si="102"/>
        <v>Tue</v>
      </c>
      <c r="U726" t="str">
        <f t="shared" si="103"/>
        <v>Weekend</v>
      </c>
      <c r="V726" t="str">
        <f t="shared" si="104"/>
        <v>Mist</v>
      </c>
      <c r="W726">
        <f t="shared" si="105"/>
        <v>30.791615359999998</v>
      </c>
      <c r="X726">
        <f t="shared" si="106"/>
        <v>35.89650859999999</v>
      </c>
      <c r="Y726">
        <f t="shared" si="107"/>
        <v>12.135916</v>
      </c>
      <c r="Z726">
        <f>VLOOKUP(E726,temp!$A$1:$C$13,3,FALSE)</f>
        <v>39.200000000000003</v>
      </c>
      <c r="AA726">
        <f>VLOOKUP(E726,temp!$A$1:$C$13,2,FALSE)</f>
        <v>32.1</v>
      </c>
    </row>
    <row r="727" spans="1:27">
      <c r="A727">
        <v>726</v>
      </c>
      <c r="B727" s="1">
        <v>41269</v>
      </c>
      <c r="C727">
        <v>1</v>
      </c>
      <c r="D727">
        <v>1</v>
      </c>
      <c r="E727">
        <v>12</v>
      </c>
      <c r="F727">
        <v>0</v>
      </c>
      <c r="G727">
        <v>3</v>
      </c>
      <c r="H727">
        <v>1</v>
      </c>
      <c r="I727">
        <v>3</v>
      </c>
      <c r="J727">
        <v>0.24333299999999999</v>
      </c>
      <c r="K727">
        <v>0.220333</v>
      </c>
      <c r="L727">
        <v>0.82333299999999998</v>
      </c>
      <c r="M727">
        <v>0.31654599999999999</v>
      </c>
      <c r="N727">
        <v>9</v>
      </c>
      <c r="O727">
        <v>432</v>
      </c>
      <c r="P727">
        <v>441</v>
      </c>
      <c r="Q727">
        <f t="shared" si="99"/>
        <v>2012</v>
      </c>
      <c r="R727" t="str">
        <f t="shared" si="100"/>
        <v>Winter</v>
      </c>
      <c r="S727" t="str">
        <f t="shared" si="101"/>
        <v>Jan</v>
      </c>
      <c r="T727" t="str">
        <f t="shared" si="102"/>
        <v>Wed</v>
      </c>
      <c r="U727" t="str">
        <f t="shared" si="103"/>
        <v>Work</v>
      </c>
      <c r="V727" t="str">
        <f t="shared" si="104"/>
        <v>LightRain</v>
      </c>
      <c r="W727">
        <f t="shared" si="105"/>
        <v>25.714364719999995</v>
      </c>
      <c r="X727">
        <f t="shared" si="106"/>
        <v>26.849439319999998</v>
      </c>
      <c r="Y727">
        <f t="shared" si="107"/>
        <v>21.892036000000001</v>
      </c>
      <c r="Z727">
        <f>VLOOKUP(E727,temp!$A$1:$C$13,3,FALSE)</f>
        <v>39.200000000000003</v>
      </c>
      <c r="AA727">
        <f>VLOOKUP(E727,temp!$A$1:$C$13,2,FALSE)</f>
        <v>32.1</v>
      </c>
    </row>
    <row r="728" spans="1:27">
      <c r="A728">
        <v>727</v>
      </c>
      <c r="B728" s="1">
        <v>41270</v>
      </c>
      <c r="C728">
        <v>1</v>
      </c>
      <c r="D728">
        <v>1</v>
      </c>
      <c r="E728">
        <v>12</v>
      </c>
      <c r="F728">
        <v>0</v>
      </c>
      <c r="G728">
        <v>4</v>
      </c>
      <c r="H728">
        <v>1</v>
      </c>
      <c r="I728">
        <v>2</v>
      </c>
      <c r="J728">
        <v>0.25416699999999998</v>
      </c>
      <c r="K728">
        <v>0.22664200000000001</v>
      </c>
      <c r="L728">
        <v>0.65291699999999997</v>
      </c>
      <c r="M728">
        <v>0.35013300000000003</v>
      </c>
      <c r="N728">
        <v>247</v>
      </c>
      <c r="O728">
        <v>1867</v>
      </c>
      <c r="P728">
        <v>2114</v>
      </c>
      <c r="Q728">
        <f t="shared" si="99"/>
        <v>2012</v>
      </c>
      <c r="R728" t="str">
        <f t="shared" si="100"/>
        <v>Winter</v>
      </c>
      <c r="S728" t="str">
        <f t="shared" si="101"/>
        <v>Jan</v>
      </c>
      <c r="T728" t="str">
        <f t="shared" si="102"/>
        <v>Thu</v>
      </c>
      <c r="U728" t="str">
        <f t="shared" si="103"/>
        <v>Work</v>
      </c>
      <c r="V728" t="str">
        <f t="shared" si="104"/>
        <v>Mist</v>
      </c>
      <c r="W728">
        <f t="shared" si="105"/>
        <v>26.861035279999996</v>
      </c>
      <c r="X728">
        <f t="shared" si="106"/>
        <v>27.619389679999998</v>
      </c>
      <c r="Y728">
        <f t="shared" si="107"/>
        <v>24.108778000000001</v>
      </c>
      <c r="Z728">
        <f>VLOOKUP(E728,temp!$A$1:$C$13,3,FALSE)</f>
        <v>39.200000000000003</v>
      </c>
      <c r="AA728">
        <f>VLOOKUP(E728,temp!$A$1:$C$13,2,FALSE)</f>
        <v>32.1</v>
      </c>
    </row>
    <row r="729" spans="1:27">
      <c r="A729">
        <v>728</v>
      </c>
      <c r="B729" s="1">
        <v>41271</v>
      </c>
      <c r="C729">
        <v>1</v>
      </c>
      <c r="D729">
        <v>1</v>
      </c>
      <c r="E729">
        <v>12</v>
      </c>
      <c r="F729">
        <v>0</v>
      </c>
      <c r="G729">
        <v>5</v>
      </c>
      <c r="H729">
        <v>1</v>
      </c>
      <c r="I729">
        <v>2</v>
      </c>
      <c r="J729">
        <v>0.25333299999999997</v>
      </c>
      <c r="K729">
        <v>0.25504599999999999</v>
      </c>
      <c r="L729">
        <v>0.59</v>
      </c>
      <c r="M729">
        <v>0.155471</v>
      </c>
      <c r="N729">
        <v>644</v>
      </c>
      <c r="O729">
        <v>2451</v>
      </c>
      <c r="P729">
        <v>3095</v>
      </c>
      <c r="Q729">
        <f t="shared" si="99"/>
        <v>2012</v>
      </c>
      <c r="R729" t="str">
        <f t="shared" si="100"/>
        <v>Winter</v>
      </c>
      <c r="S729" t="str">
        <f t="shared" si="101"/>
        <v>Jan</v>
      </c>
      <c r="T729" t="str">
        <f t="shared" si="102"/>
        <v>Fri</v>
      </c>
      <c r="U729" t="str">
        <f t="shared" si="103"/>
        <v>Work</v>
      </c>
      <c r="V729" t="str">
        <f t="shared" si="104"/>
        <v>Mist</v>
      </c>
      <c r="W729">
        <f t="shared" si="105"/>
        <v>26.772764719999994</v>
      </c>
      <c r="X729">
        <f t="shared" si="106"/>
        <v>31.085813839999993</v>
      </c>
      <c r="Y729">
        <f t="shared" si="107"/>
        <v>11.261086000000001</v>
      </c>
      <c r="Z729">
        <f>VLOOKUP(E729,temp!$A$1:$C$13,3,FALSE)</f>
        <v>39.200000000000003</v>
      </c>
      <c r="AA729">
        <f>VLOOKUP(E729,temp!$A$1:$C$13,2,FALSE)</f>
        <v>32.1</v>
      </c>
    </row>
    <row r="730" spans="1:27">
      <c r="A730">
        <v>729</v>
      </c>
      <c r="B730" s="1">
        <v>41272</v>
      </c>
      <c r="C730">
        <v>1</v>
      </c>
      <c r="D730">
        <v>1</v>
      </c>
      <c r="E730">
        <v>12</v>
      </c>
      <c r="F730">
        <v>0</v>
      </c>
      <c r="G730">
        <v>6</v>
      </c>
      <c r="H730">
        <v>0</v>
      </c>
      <c r="I730">
        <v>2</v>
      </c>
      <c r="J730">
        <v>0.25333299999999997</v>
      </c>
      <c r="K730">
        <v>0.2424</v>
      </c>
      <c r="L730">
        <v>0.75291699999999995</v>
      </c>
      <c r="M730">
        <v>0.12438299999999999</v>
      </c>
      <c r="N730">
        <v>159</v>
      </c>
      <c r="O730">
        <v>1182</v>
      </c>
      <c r="P730">
        <v>1341</v>
      </c>
      <c r="Q730">
        <f t="shared" si="99"/>
        <v>2012</v>
      </c>
      <c r="R730" t="str">
        <f t="shared" si="100"/>
        <v>Winter</v>
      </c>
      <c r="S730" t="str">
        <f t="shared" si="101"/>
        <v>Jan</v>
      </c>
      <c r="T730" t="str">
        <f t="shared" si="102"/>
        <v>Sat</v>
      </c>
      <c r="U730" t="str">
        <f t="shared" si="103"/>
        <v>Weekend</v>
      </c>
      <c r="V730" t="str">
        <f t="shared" si="104"/>
        <v>Mist</v>
      </c>
      <c r="W730">
        <f t="shared" si="105"/>
        <v>26.772764719999994</v>
      </c>
      <c r="X730">
        <f t="shared" si="106"/>
        <v>29.542495999999996</v>
      </c>
      <c r="Y730">
        <f t="shared" si="107"/>
        <v>9.2092779999999994</v>
      </c>
      <c r="Z730">
        <f>VLOOKUP(E730,temp!$A$1:$C$13,3,FALSE)</f>
        <v>39.200000000000003</v>
      </c>
      <c r="AA730">
        <f>VLOOKUP(E730,temp!$A$1:$C$13,2,FALSE)</f>
        <v>32.1</v>
      </c>
    </row>
    <row r="731" spans="1:27">
      <c r="A731">
        <v>730</v>
      </c>
      <c r="B731" s="1">
        <v>41273</v>
      </c>
      <c r="C731">
        <v>1</v>
      </c>
      <c r="D731">
        <v>1</v>
      </c>
      <c r="E731">
        <v>12</v>
      </c>
      <c r="F731">
        <v>0</v>
      </c>
      <c r="G731">
        <v>0</v>
      </c>
      <c r="H731">
        <v>0</v>
      </c>
      <c r="I731">
        <v>1</v>
      </c>
      <c r="J731">
        <v>0.25583299999999998</v>
      </c>
      <c r="K731">
        <v>0.23169999999999999</v>
      </c>
      <c r="L731">
        <v>0.48333300000000001</v>
      </c>
      <c r="M731">
        <v>0.35075400000000001</v>
      </c>
      <c r="N731">
        <v>364</v>
      </c>
      <c r="O731">
        <v>1432</v>
      </c>
      <c r="P731">
        <v>1796</v>
      </c>
      <c r="Q731">
        <f t="shared" si="99"/>
        <v>2012</v>
      </c>
      <c r="R731" t="str">
        <f t="shared" si="100"/>
        <v>Winter</v>
      </c>
      <c r="S731" t="str">
        <f t="shared" si="101"/>
        <v>Jan</v>
      </c>
      <c r="T731" t="str">
        <f t="shared" si="102"/>
        <v>Sun</v>
      </c>
      <c r="U731" t="str">
        <f t="shared" si="103"/>
        <v>Weekend</v>
      </c>
      <c r="V731" t="str">
        <f t="shared" si="104"/>
        <v>Clear</v>
      </c>
      <c r="W731">
        <f t="shared" si="105"/>
        <v>27.037364719999992</v>
      </c>
      <c r="X731">
        <f t="shared" si="106"/>
        <v>28.236667999999995</v>
      </c>
      <c r="Y731">
        <f t="shared" si="107"/>
        <v>24.149764000000001</v>
      </c>
      <c r="Z731">
        <f>VLOOKUP(E731,temp!$A$1:$C$13,3,FALSE)</f>
        <v>39.200000000000003</v>
      </c>
      <c r="AA731">
        <f>VLOOKUP(E731,temp!$A$1:$C$13,2,FALSE)</f>
        <v>32.1</v>
      </c>
    </row>
    <row r="732" spans="1:27">
      <c r="A732">
        <v>731</v>
      </c>
      <c r="B732" s="1">
        <v>41274</v>
      </c>
      <c r="C732">
        <v>1</v>
      </c>
      <c r="D732">
        <v>1</v>
      </c>
      <c r="E732">
        <v>12</v>
      </c>
      <c r="F732">
        <v>0</v>
      </c>
      <c r="G732">
        <v>1</v>
      </c>
      <c r="H732">
        <v>1</v>
      </c>
      <c r="I732">
        <v>2</v>
      </c>
      <c r="J732">
        <v>0.215833</v>
      </c>
      <c r="K732">
        <v>0.22348699999999999</v>
      </c>
      <c r="L732">
        <v>0.57750000000000001</v>
      </c>
      <c r="M732">
        <v>0.15484600000000001</v>
      </c>
      <c r="N732">
        <v>439</v>
      </c>
      <c r="O732">
        <v>2290</v>
      </c>
      <c r="P732">
        <v>2729</v>
      </c>
      <c r="Q732">
        <f t="shared" si="99"/>
        <v>2012</v>
      </c>
      <c r="R732" t="str">
        <f t="shared" si="100"/>
        <v>Winter</v>
      </c>
      <c r="S732" t="str">
        <f t="shared" si="101"/>
        <v>Jan</v>
      </c>
      <c r="T732" t="str">
        <f t="shared" si="102"/>
        <v>Mon</v>
      </c>
      <c r="U732" t="str">
        <f t="shared" si="103"/>
        <v>Work</v>
      </c>
      <c r="V732" t="str">
        <f t="shared" si="104"/>
        <v>Mist</v>
      </c>
      <c r="W732">
        <f t="shared" si="105"/>
        <v>22.803764719999997</v>
      </c>
      <c r="X732">
        <f t="shared" si="106"/>
        <v>27.234353479999996</v>
      </c>
      <c r="Y732">
        <f t="shared" si="107"/>
        <v>11.219836000000001</v>
      </c>
      <c r="Z732">
        <f>VLOOKUP(E732,temp!$A$1:$C$13,3,FALSE)</f>
        <v>39.200000000000003</v>
      </c>
      <c r="AA732">
        <f>VLOOKUP(E732,temp!$A$1:$C$13,2,FALSE)</f>
        <v>32.1</v>
      </c>
    </row>
  </sheetData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>
      <selection activeCell="D14" sqref="D14"/>
    </sheetView>
  </sheetViews>
  <sheetFormatPr baseColWidth="10" defaultRowHeight="14" x14ac:dyDescent="0"/>
  <sheetData>
    <row r="1" spans="1:4">
      <c r="A1" t="s">
        <v>25</v>
      </c>
      <c r="B1" t="s">
        <v>28</v>
      </c>
      <c r="C1" t="s">
        <v>29</v>
      </c>
      <c r="D1" t="s">
        <v>30</v>
      </c>
    </row>
    <row r="2" spans="1:4">
      <c r="A2">
        <v>1</v>
      </c>
      <c r="B2">
        <v>28.4</v>
      </c>
      <c r="C2">
        <v>35.5</v>
      </c>
      <c r="D2" s="2">
        <f>B2/C2</f>
        <v>0.79999999999999993</v>
      </c>
    </row>
    <row r="3" spans="1:4">
      <c r="A3">
        <v>2</v>
      </c>
      <c r="B3">
        <v>31.3</v>
      </c>
      <c r="C3">
        <v>38.4</v>
      </c>
      <c r="D3" s="2">
        <f t="shared" ref="D3:D13" si="0">B3/C3</f>
        <v>0.81510416666666674</v>
      </c>
    </row>
    <row r="4" spans="1:4">
      <c r="A4">
        <v>3</v>
      </c>
      <c r="B4">
        <v>40.4</v>
      </c>
      <c r="C4">
        <v>46.2</v>
      </c>
      <c r="D4" s="2">
        <f t="shared" si="0"/>
        <v>0.87445887445887438</v>
      </c>
    </row>
    <row r="5" spans="1:4">
      <c r="A5">
        <v>4</v>
      </c>
      <c r="B5">
        <v>51.9</v>
      </c>
      <c r="C5">
        <v>56.4</v>
      </c>
      <c r="D5" s="2">
        <f t="shared" si="0"/>
        <v>0.92021276595744683</v>
      </c>
    </row>
    <row r="6" spans="1:4">
      <c r="A6">
        <v>5</v>
      </c>
      <c r="B6">
        <v>61.2</v>
      </c>
      <c r="C6">
        <v>65.900000000000006</v>
      </c>
      <c r="D6" s="2">
        <f t="shared" si="0"/>
        <v>0.92867981790591803</v>
      </c>
    </row>
    <row r="7" spans="1:4">
      <c r="A7">
        <v>6</v>
      </c>
      <c r="B7">
        <v>70.2</v>
      </c>
      <c r="C7">
        <v>75.099999999999994</v>
      </c>
      <c r="D7" s="2">
        <f t="shared" si="0"/>
        <v>0.93475366178428776</v>
      </c>
    </row>
    <row r="8" spans="1:4">
      <c r="A8">
        <v>7</v>
      </c>
      <c r="B8">
        <v>74.099999999999994</v>
      </c>
      <c r="C8">
        <v>79.599999999999994</v>
      </c>
      <c r="D8" s="2">
        <f t="shared" si="0"/>
        <v>0.93090452261306533</v>
      </c>
    </row>
    <row r="9" spans="1:4">
      <c r="A9">
        <v>8</v>
      </c>
      <c r="B9">
        <v>72.5</v>
      </c>
      <c r="C9">
        <v>78</v>
      </c>
      <c r="D9" s="2">
        <f t="shared" si="0"/>
        <v>0.92948717948717952</v>
      </c>
    </row>
    <row r="10" spans="1:4">
      <c r="A10">
        <v>9</v>
      </c>
      <c r="B10">
        <v>65.2</v>
      </c>
      <c r="C10">
        <v>70.3</v>
      </c>
      <c r="D10" s="2">
        <f t="shared" si="0"/>
        <v>0.9274537695590328</v>
      </c>
    </row>
    <row r="11" spans="1:4">
      <c r="A11">
        <v>10</v>
      </c>
      <c r="B11">
        <v>53.6</v>
      </c>
      <c r="C11">
        <v>58.5</v>
      </c>
      <c r="D11" s="2">
        <f t="shared" si="0"/>
        <v>0.91623931623931631</v>
      </c>
    </row>
    <row r="12" spans="1:4">
      <c r="A12">
        <v>11</v>
      </c>
      <c r="B12">
        <v>43</v>
      </c>
      <c r="C12">
        <v>48.8</v>
      </c>
      <c r="D12" s="2">
        <f t="shared" si="0"/>
        <v>0.88114754098360659</v>
      </c>
    </row>
    <row r="13" spans="1:4">
      <c r="A13">
        <v>12</v>
      </c>
      <c r="B13">
        <v>32.1</v>
      </c>
      <c r="C13">
        <v>39.200000000000003</v>
      </c>
      <c r="D13" s="2">
        <f t="shared" si="0"/>
        <v>0.81887755102040816</v>
      </c>
    </row>
    <row r="14" spans="1:4">
      <c r="D14" s="3"/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267F6D1A260A4394C18F5AF72445EA" ma:contentTypeVersion="3" ma:contentTypeDescription="Create a new document." ma:contentTypeScope="" ma:versionID="d6a723735a0ade9a92961b83aee31dd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e345bd7673956a623930e5662e321f3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D64324E-E925-44DD-A2B5-90D621230A62}"/>
</file>

<file path=customXml/itemProps2.xml><?xml version="1.0" encoding="utf-8"?>
<ds:datastoreItem xmlns:ds="http://schemas.openxmlformats.org/officeDocument/2006/customXml" ds:itemID="{62BF029A-682B-4502-9935-F96A1C6CC7C7}"/>
</file>

<file path=customXml/itemProps3.xml><?xml version="1.0" encoding="utf-8"?>
<ds:datastoreItem xmlns:ds="http://schemas.openxmlformats.org/officeDocument/2006/customXml" ds:itemID="{67729D8C-8913-4103-A395-464A3DA9812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day</vt:lpstr>
      <vt:lpstr>temp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Litia Sheldon</dc:creator>
  <cp:lastModifiedBy>Litia Sheldon</cp:lastModifiedBy>
  <dcterms:created xsi:type="dcterms:W3CDTF">2014-11-24T01:42:02Z</dcterms:created>
  <dcterms:modified xsi:type="dcterms:W3CDTF">2014-12-10T04:48:44Z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0x01010019267F6D1A260A4394C18F5AF72445EA</vt:lpwstr>
  </property>
</Properties>
</file>